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нформация на Сайт Чукотэнерго\"/>
    </mc:Choice>
  </mc:AlternateContent>
  <bookViews>
    <workbookView xWindow="14505" yWindow="-15" windowWidth="14310" windowHeight="12855"/>
  </bookViews>
  <sheets>
    <sheet name="февраль 2019" sheetId="2" r:id="rId1"/>
  </sheets>
  <externalReferences>
    <externalReference r:id="rId2"/>
    <externalReference r:id="rId3"/>
  </externalReferences>
  <definedNames>
    <definedName name="org">[1]Титульный!$G$16</definedName>
    <definedName name="_xlnm.Print_Area" localSheetId="0">'февраль 2019'!$A$1:$U$57</definedName>
  </definedNames>
  <calcPr calcId="162913"/>
</workbook>
</file>

<file path=xl/calcChain.xml><?xml version="1.0" encoding="utf-8"?>
<calcChain xmlns="http://schemas.openxmlformats.org/spreadsheetml/2006/main">
  <c r="Y52" i="2" l="1"/>
  <c r="X52" i="2"/>
  <c r="Y43" i="2"/>
  <c r="X43" i="2"/>
  <c r="Y29" i="2"/>
  <c r="X29" i="2"/>
  <c r="Y18" i="2"/>
  <c r="X18" i="2"/>
  <c r="Y7" i="2"/>
  <c r="X7" i="2"/>
  <c r="Y8" i="2" l="1"/>
  <c r="X8" i="2"/>
  <c r="X54" i="2" l="1"/>
  <c r="Y54" i="2"/>
  <c r="X45" i="2"/>
  <c r="X31" i="2" l="1"/>
  <c r="Y20" i="2"/>
  <c r="Y31" i="2"/>
  <c r="X20" i="2"/>
  <c r="Y45" i="2"/>
  <c r="X9" i="2" l="1"/>
  <c r="Y9" i="2"/>
</calcChain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<sst xmlns="http://schemas.openxmlformats.org/spreadsheetml/2006/main" count="279" uniqueCount="35">
  <si>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</si>
  <si>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</si>
  <si>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</si>
  <si>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</si>
  <si>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</si>
  <si>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</si>
  <si>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</si>
  <si>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</si>
  <si>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</si>
  <si>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</si>
  <si>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</si>
  <si>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</si>
  <si>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</si>
  <si>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</si>
  <si>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</si>
  <si>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</si>
  <si>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</si>
  <si>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</si>
  <si>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</si>
  <si>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</si>
  <si>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</si>
  <si>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</si>
  <si>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</si>
  <si>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</si>
  <si>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</si>
  <si>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</si>
  <si>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</si>
  <si>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</si>
  <si>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</si>
  <si>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</si>
  <si>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</si>
  <si>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</si>
  <si>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</si>
  <si>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2019 г.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</si>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</sst>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mmmm;@"/>
    <numFmt numFmtId="167" formatCode="#,##0.000"/>
    <numFmt numFmtId="168" formatCode="#,##0.0000"/>
    <numFmt numFmtId="169" formatCode="0.0000"/>
    <numFmt numFmtId="170" formatCode="&quot;$&quot;#,##0_);[Red]\(&quot;$&quot;#,##0\)"/>
    <numFmt numFmtId="171" formatCode="_-* #,##0.00[$€-1]_-;\-* #,##0.00[$€-1]_-;_-* &quot;-&quot;??[$€-1]_-"/>
    <numFmt numFmtId="172" formatCode="#,##0.0"/>
    <numFmt numFmtId="173" formatCode="0.0"/>
    <numFmt numFmtId="174" formatCode="#,##0.000_ ;\-#,##0.000\ 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9"/>
      <color indexed="63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</borders>
  <cellStyleXfs count="61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10" fillId="0" borderId="0">
      <alignment horizontal="left" vertical="center"/>
    </xf>
    <xf numFmtId="0" fontId="28" fillId="0" borderId="0"/>
    <xf numFmtId="171" fontId="28" fillId="0" borderId="0"/>
    <xf numFmtId="0" fontId="29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37" fillId="0" borderId="21" applyNumberFormat="0" applyAlignment="0">
      <protection locked="0"/>
    </xf>
    <xf numFmtId="170" fontId="30" fillId="0" borderId="0" applyFont="0" applyFill="0" applyBorder="0" applyAlignment="0" applyProtection="0"/>
    <xf numFmtId="172" fontId="10" fillId="2" borderId="0">
      <protection locked="0"/>
    </xf>
    <xf numFmtId="0" fontId="31" fillId="0" borderId="0" applyFill="0" applyBorder="0" applyProtection="0">
      <alignment vertical="center"/>
    </xf>
    <xf numFmtId="167" fontId="10" fillId="2" borderId="0">
      <protection locked="0"/>
    </xf>
    <xf numFmtId="168" fontId="10" fillId="2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7" fillId="3" borderId="21" applyNumberFormat="0" applyAlignment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/>
    <xf numFmtId="0" fontId="31" fillId="0" borderId="0" applyFill="0" applyBorder="0" applyProtection="0">
      <alignment vertical="center"/>
    </xf>
    <xf numFmtId="0" fontId="31" fillId="0" borderId="0" applyFill="0" applyBorder="0" applyProtection="0">
      <alignment vertical="center"/>
    </xf>
    <xf numFmtId="49" fontId="40" fillId="4" borderId="22" applyNumberFormat="0">
      <alignment horizontal="center" vertical="center"/>
    </xf>
    <xf numFmtId="0" fontId="26" fillId="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Border="0">
      <alignment horizontal="center" vertical="center" wrapText="1"/>
    </xf>
    <xf numFmtId="0" fontId="24" fillId="0" borderId="23" applyBorder="0">
      <alignment horizontal="center" vertical="center" wrapText="1"/>
    </xf>
    <xf numFmtId="0" fontId="23" fillId="0" borderId="0"/>
    <xf numFmtId="0" fontId="23" fillId="0" borderId="0"/>
    <xf numFmtId="0" fontId="10" fillId="0" borderId="0">
      <alignment horizontal="left" vertical="center"/>
    </xf>
    <xf numFmtId="0" fontId="38" fillId="6" borderId="0" applyNumberFormat="0" applyBorder="0" applyAlignment="0">
      <alignment horizontal="left" vertical="center"/>
    </xf>
    <xf numFmtId="49" fontId="10" fillId="6" borderId="0" applyBorder="0">
      <alignment vertical="top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167" fontId="6" fillId="0" borderId="18" xfId="1" applyNumberFormat="1" applyFont="1" applyFill="1" applyBorder="1" applyAlignment="1" applyProtection="1">
      <alignment horizontal="center" vertical="center"/>
    </xf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12" fillId="0" borderId="0" xfId="2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/>
    <xf numFmtId="0" fontId="12" fillId="0" borderId="0" xfId="2" applyFont="1" applyFill="1" applyAlignment="1">
      <alignment vertical="top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Fill="1" applyBorder="1"/>
    <xf numFmtId="0" fontId="14" fillId="0" borderId="0" xfId="0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8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/>
    <xf numFmtId="0" fontId="8" fillId="0" borderId="0" xfId="1" applyFont="1" applyFill="1" applyAlignment="1"/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7" fontId="4" fillId="0" borderId="18" xfId="1" applyNumberFormat="1" applyFont="1" applyFill="1" applyBorder="1" applyAlignment="1" applyProtection="1">
      <alignment horizontal="center" vertical="center"/>
    </xf>
    <xf numFmtId="168" fontId="4" fillId="0" borderId="18" xfId="1" applyNumberFormat="1" applyFont="1" applyFill="1" applyBorder="1" applyAlignment="1" applyProtection="1">
      <alignment horizontal="center" vertical="center"/>
    </xf>
    <xf numFmtId="167" fontId="4" fillId="0" borderId="9" xfId="1" applyNumberFormat="1" applyFont="1" applyFill="1" applyBorder="1" applyProtection="1"/>
    <xf numFmtId="167" fontId="4" fillId="0" borderId="10" xfId="1" applyNumberFormat="1" applyFont="1" applyFill="1" applyBorder="1" applyProtection="1"/>
    <xf numFmtId="169" fontId="5" fillId="0" borderId="11" xfId="1" applyNumberFormat="1" applyFont="1" applyFill="1" applyBorder="1" applyProtection="1"/>
    <xf numFmtId="167" fontId="14" fillId="0" borderId="0" xfId="0" applyNumberFormat="1" applyFont="1" applyFill="1"/>
    <xf numFmtId="0" fontId="14" fillId="0" borderId="18" xfId="1" applyFont="1" applyFill="1" applyBorder="1" applyAlignment="1" applyProtection="1">
      <alignment horizontal="justify" vertical="center"/>
      <protection locked="0"/>
    </xf>
    <xf numFmtId="167" fontId="7" fillId="0" borderId="13" xfId="1" applyNumberFormat="1" applyFont="1" applyFill="1" applyBorder="1" applyProtection="1"/>
    <xf numFmtId="167" fontId="7" fillId="0" borderId="14" xfId="1" applyNumberFormat="1" applyFont="1" applyFill="1" applyBorder="1" applyProtection="1"/>
    <xf numFmtId="169" fontId="7" fillId="0" borderId="12" xfId="1" applyNumberFormat="1" applyFont="1" applyFill="1" applyBorder="1" applyAlignment="1" applyProtection="1">
      <alignment horizontal="right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167" fontId="7" fillId="0" borderId="16" xfId="1" applyNumberFormat="1" applyFont="1" applyFill="1" applyBorder="1" applyProtection="1"/>
    <xf numFmtId="167" fontId="7" fillId="0" borderId="17" xfId="1" applyNumberFormat="1" applyFont="1" applyFill="1" applyBorder="1" applyProtection="1"/>
    <xf numFmtId="169" fontId="7" fillId="0" borderId="15" xfId="1" applyNumberFormat="1" applyFont="1" applyFill="1" applyBorder="1" applyAlignment="1" applyProtection="1">
      <alignment horizontal="right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167" fontId="6" fillId="0" borderId="9" xfId="1" applyNumberFormat="1" applyFont="1" applyFill="1" applyBorder="1" applyProtection="1"/>
    <xf numFmtId="167" fontId="6" fillId="0" borderId="10" xfId="1" applyNumberFormat="1" applyFont="1" applyFill="1" applyBorder="1" applyProtection="1"/>
    <xf numFmtId="169" fontId="7" fillId="0" borderId="11" xfId="1" applyNumberFormat="1" applyFont="1" applyFill="1" applyBorder="1" applyAlignment="1" applyProtection="1">
      <alignment horizontal="right"/>
    </xf>
    <xf numFmtId="0" fontId="5" fillId="0" borderId="0" xfId="1" applyFont="1" applyFill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top"/>
    </xf>
    <xf numFmtId="0" fontId="5" fillId="0" borderId="0" xfId="1" applyFont="1" applyFill="1" applyAlignment="1" applyProtection="1">
      <alignment vertical="top"/>
    </xf>
    <xf numFmtId="0" fontId="3" fillId="0" borderId="0" xfId="1" applyFont="1" applyFill="1" applyAlignment="1" applyProtection="1">
      <alignment horizontal="center" vertical="top"/>
    </xf>
    <xf numFmtId="0" fontId="8" fillId="0" borderId="0" xfId="1" applyFont="1" applyFill="1" applyProtection="1"/>
    <xf numFmtId="0" fontId="20" fillId="0" borderId="0" xfId="0" applyFont="1" applyFill="1"/>
    <xf numFmtId="0" fontId="6" fillId="0" borderId="0" xfId="1" applyFont="1" applyFill="1"/>
    <xf numFmtId="0" fontId="6" fillId="0" borderId="0" xfId="1" applyFont="1" applyFill="1" applyAlignment="1">
      <alignment horizontal="justify" vertical="center"/>
    </xf>
    <xf numFmtId="0" fontId="8" fillId="0" borderId="0" xfId="2" applyFont="1" applyFill="1"/>
    <xf numFmtId="167" fontId="6" fillId="0" borderId="18" xfId="1" applyNumberFormat="1" applyFont="1" applyFill="1" applyBorder="1" applyAlignment="1" applyProtection="1">
      <alignment horizontal="center" vertical="center" wrapText="1"/>
    </xf>
    <xf numFmtId="167" fontId="8" fillId="0" borderId="0" xfId="1" applyNumberFormat="1" applyFont="1" applyFill="1"/>
    <xf numFmtId="167" fontId="42" fillId="7" borderId="24" xfId="60" applyNumberFormat="1" applyFont="1" applyFill="1" applyBorder="1" applyAlignment="1" applyProtection="1">
      <alignment horizontal="right" vertical="center" wrapText="1"/>
    </xf>
    <xf numFmtId="174" fontId="18" fillId="0" borderId="18" xfId="1" applyNumberFormat="1" applyFont="1" applyFill="1" applyBorder="1" applyAlignment="1" applyProtection="1">
      <alignment horizontal="center" vertical="center"/>
      <protection locked="0"/>
    </xf>
    <xf numFmtId="173" fontId="18" fillId="0" borderId="18" xfId="1" applyNumberFormat="1" applyFont="1" applyFill="1" applyBorder="1" applyAlignment="1" applyProtection="1">
      <alignment horizontal="center" vertical="center"/>
    </xf>
    <xf numFmtId="167" fontId="42" fillId="7" borderId="24" xfId="60" applyNumberFormat="1" applyFont="1" applyFill="1" applyBorder="1" applyAlignment="1" applyProtection="1">
      <alignment horizontal="right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7" fontId="42" fillId="0" borderId="24" xfId="60" applyNumberFormat="1" applyFont="1" applyFill="1" applyBorder="1" applyAlignment="1" applyProtection="1">
      <alignment horizontal="right" vertical="center" wrapText="1"/>
    </xf>
    <xf numFmtId="167" fontId="42" fillId="8" borderId="24" xfId="60" applyNumberFormat="1" applyFont="1" applyFill="1" applyBorder="1" applyAlignment="1" applyProtection="1">
      <alignment horizontal="right" vertical="center" wrapText="1"/>
    </xf>
    <xf numFmtId="0" fontId="6" fillId="8" borderId="0" xfId="1" applyFont="1" applyFill="1"/>
    <xf numFmtId="49" fontId="15" fillId="8" borderId="6" xfId="1" applyNumberFormat="1" applyFont="1" applyFill="1" applyBorder="1" applyAlignment="1" applyProtection="1">
      <alignment horizontal="center" vertical="center" wrapText="1"/>
      <protection locked="0"/>
    </xf>
    <xf numFmtId="49" fontId="15" fillId="8" borderId="4" xfId="1" applyNumberFormat="1" applyFont="1" applyFill="1" applyBorder="1" applyAlignment="1" applyProtection="1">
      <alignment horizontal="center" vertical="center" wrapText="1"/>
      <protection locked="0"/>
    </xf>
    <xf numFmtId="49" fontId="15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20" fillId="8" borderId="0" xfId="0" applyFont="1" applyFill="1"/>
    <xf numFmtId="0" fontId="8" fillId="8" borderId="0" xfId="1" applyFont="1" applyFill="1" applyProtection="1"/>
    <xf numFmtId="169" fontId="7" fillId="8" borderId="15" xfId="1" applyNumberFormat="1" applyFont="1" applyFill="1" applyBorder="1" applyAlignment="1" applyProtection="1">
      <alignment horizontal="right"/>
    </xf>
    <xf numFmtId="167" fontId="7" fillId="8" borderId="17" xfId="1" applyNumberFormat="1" applyFont="1" applyFill="1" applyBorder="1" applyProtection="1"/>
    <xf numFmtId="167" fontId="7" fillId="8" borderId="16" xfId="1" applyNumberFormat="1" applyFont="1" applyFill="1" applyBorder="1" applyProtection="1"/>
    <xf numFmtId="169" fontId="7" fillId="8" borderId="12" xfId="1" applyNumberFormat="1" applyFont="1" applyFill="1" applyBorder="1" applyAlignment="1" applyProtection="1">
      <alignment horizontal="right"/>
    </xf>
    <xf numFmtId="167" fontId="7" fillId="8" borderId="14" xfId="1" applyNumberFormat="1" applyFont="1" applyFill="1" applyBorder="1" applyProtection="1"/>
    <xf numFmtId="167" fontId="7" fillId="8" borderId="13" xfId="1" applyNumberFormat="1" applyFont="1" applyFill="1" applyBorder="1" applyProtection="1"/>
    <xf numFmtId="0" fontId="8" fillId="8" borderId="0" xfId="1" applyFont="1" applyFill="1"/>
    <xf numFmtId="4" fontId="14" fillId="8" borderId="0" xfId="0" applyNumberFormat="1" applyFont="1" applyFill="1"/>
    <xf numFmtId="167" fontId="14" fillId="8" borderId="0" xfId="0" applyNumberFormat="1" applyFont="1" applyFill="1"/>
    <xf numFmtId="0" fontId="14" fillId="8" borderId="0" xfId="0" applyFont="1" applyFill="1"/>
    <xf numFmtId="169" fontId="5" fillId="8" borderId="11" xfId="1" applyNumberFormat="1" applyFont="1" applyFill="1" applyBorder="1" applyProtection="1"/>
    <xf numFmtId="167" fontId="4" fillId="8" borderId="10" xfId="1" applyNumberFormat="1" applyFont="1" applyFill="1" applyBorder="1" applyProtection="1"/>
    <xf numFmtId="167" fontId="4" fillId="8" borderId="9" xfId="1" applyNumberFormat="1" applyFont="1" applyFill="1" applyBorder="1" applyProtection="1"/>
    <xf numFmtId="167" fontId="4" fillId="8" borderId="18" xfId="1" applyNumberFormat="1" applyFont="1" applyFill="1" applyBorder="1" applyAlignment="1" applyProtection="1">
      <alignment horizontal="center" vertical="center"/>
    </xf>
    <xf numFmtId="0" fontId="8" fillId="8" borderId="0" xfId="1" applyFont="1" applyFill="1" applyAlignment="1"/>
    <xf numFmtId="0" fontId="14" fillId="8" borderId="0" xfId="0" applyFont="1" applyFill="1" applyAlignment="1"/>
    <xf numFmtId="49" fontId="15" fillId="8" borderId="8" xfId="1" applyNumberFormat="1" applyFont="1" applyFill="1" applyBorder="1" applyAlignment="1" applyProtection="1">
      <alignment horizontal="center" vertical="center"/>
      <protection locked="0"/>
    </xf>
    <xf numFmtId="49" fontId="15" fillId="8" borderId="7" xfId="1" applyNumberFormat="1" applyFont="1" applyFill="1" applyBorder="1" applyAlignment="1" applyProtection="1">
      <alignment horizontal="center" vertical="center"/>
      <protection locked="0"/>
    </xf>
    <xf numFmtId="167" fontId="42" fillId="7" borderId="24" xfId="60" applyNumberFormat="1" applyFont="1" applyFill="1" applyBorder="1" applyAlignment="1" applyProtection="1">
      <alignment horizontal="right" vertical="center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Fill="1" applyBorder="1" applyAlignment="1">
      <alignment horizontal="justify" vertical="center"/>
    </xf>
    <xf numFmtId="0" fontId="21" fillId="0" borderId="0" xfId="1" applyFont="1" applyFill="1" applyBorder="1"/>
    <xf numFmtId="0" fontId="21" fillId="0" borderId="0" xfId="2" applyFont="1" applyFill="1" applyBorder="1"/>
    <xf numFmtId="0" fontId="14" fillId="0" borderId="0" xfId="0" applyFont="1" applyFill="1" applyBorder="1"/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/>
    <xf numFmtId="0" fontId="5" fillId="0" borderId="0" xfId="1" applyFont="1" applyFill="1" applyBorder="1" applyAlignment="1" applyProtection="1">
      <alignment vertical="top"/>
      <protection locked="0"/>
    </xf>
    <xf numFmtId="167" fontId="5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center" vertical="top"/>
    </xf>
    <xf numFmtId="0" fontId="8" fillId="0" borderId="0" xfId="1" applyFont="1" applyFill="1" applyBorder="1" applyProtection="1"/>
    <xf numFmtId="0" fontId="14" fillId="0" borderId="0" xfId="0" applyFont="1" applyFill="1" applyBorder="1" applyAlignment="1"/>
    <xf numFmtId="0" fontId="8" fillId="0" borderId="0" xfId="1" applyFont="1" applyFill="1" applyBorder="1" applyAlignment="1"/>
    <xf numFmtId="167" fontId="14" fillId="0" borderId="0" xfId="0" applyNumberFormat="1" applyFont="1" applyFill="1" applyBorder="1"/>
    <xf numFmtId="4" fontId="14" fillId="0" borderId="0" xfId="0" applyNumberFormat="1" applyFont="1" applyFill="1" applyBorder="1"/>
    <xf numFmtId="0" fontId="20" fillId="0" borderId="0" xfId="0" applyFont="1" applyFill="1" applyBorder="1"/>
    <xf numFmtId="0" fontId="14" fillId="0" borderId="20" xfId="0" applyFont="1" applyFill="1" applyBorder="1"/>
    <xf numFmtId="0" fontId="8" fillId="0" borderId="20" xfId="1" applyFont="1" applyFill="1" applyBorder="1" applyAlignment="1">
      <alignment vertical="center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8" borderId="1" xfId="1" applyFont="1" applyFill="1" applyBorder="1" applyAlignment="1" applyProtection="1">
      <alignment horizontal="center" vertical="center"/>
      <protection locked="0"/>
    </xf>
    <xf numFmtId="0" fontId="8" fillId="8" borderId="2" xfId="1" applyFont="1" applyFill="1" applyBorder="1" applyAlignment="1" applyProtection="1">
      <alignment horizontal="center" vertical="center"/>
      <protection locked="0"/>
    </xf>
    <xf numFmtId="0" fontId="8" fillId="8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0" borderId="20" xfId="1" applyFont="1" applyFill="1" applyBorder="1" applyAlignment="1">
      <alignment vertical="center" wrapText="1"/>
    </xf>
  </cellXfs>
  <cellStyles count="61">
    <cellStyle name=" 1" xfId="6"/>
    <cellStyle name=" 1 2" xfId="7"/>
    <cellStyle name=" 1_Stage1" xfId="8"/>
    <cellStyle name="_Model_RAB Мой_PR.PROG.WARM.NOTCOMBI.2012.2.16_v1.4(04.04.11) " xfId="9"/>
    <cellStyle name="_Model_RAB Мой_Книга2_PR.PROG.WARM.NOTCOMBI.2012.2.16_v1.4(04.04.11) " xfId="10"/>
    <cellStyle name="_Model_RAB_MRSK_svod_PR.PROG.WARM.NOTCOMBI.2012.2.16_v1.4(04.04.11) " xfId="11"/>
    <cellStyle name="_Model_RAB_MRSK_svod_Книга2_PR.PROG.WARM.NOTCOMBI.2012.2.16_v1.4(04.04.11) " xfId="12"/>
    <cellStyle name="_МОДЕЛЬ_1 (2)_PR.PROG.WARM.NOTCOMBI.2012.2.16_v1.4(04.04.11) " xfId="13"/>
    <cellStyle name="_МОДЕЛЬ_1 (2)_Книга2_PR.PROG.WARM.NOTCOMBI.2012.2.16_v1.4(04.04.11) " xfId="14"/>
    <cellStyle name="_пр 5 тариф RAB_PR.PROG.WARM.NOTCOMBI.2012.2.16_v1.4(04.04.11) " xfId="15"/>
    <cellStyle name="_пр 5 тариф RAB_Книга2_PR.PROG.WARM.NOTCOMBI.2012.2.16_v1.4(04.04.11) " xfId="16"/>
    <cellStyle name="_Расчет RAB_22072008_PR.PROG.WARM.NOTCOMBI.2012.2.16_v1.4(04.04.11) " xfId="17"/>
    <cellStyle name="_Расчет RAB_22072008_Книга2_PR.PROG.WARM.NOTCOMBI.2012.2.16_v1.4(04.04.11) " xfId="18"/>
    <cellStyle name="_Расчет RAB_Лен и МОЭСК_с 2010 года_14.04.2009_со сглаж_version 3.0_без ФСК_PR.PROG.WARM.NOTCOMBI.2012.2.16_v1.4(04.04.11) " xfId="19"/>
    <cellStyle name="_Расчет RAB_Лен и МОЭСК_с 2010 года_14.04.2009_со сглаж_version 3.0_без ФСК_Книга2_PR.PROG.WARM.NOTCOMBI.2012.2.16_v1.4(04.04.11) " xfId="20"/>
    <cellStyle name="Cells 2" xfId="21"/>
    <cellStyle name="Currency [0]" xfId="22"/>
    <cellStyle name="currency1" xfId="23"/>
    <cellStyle name="Currency2" xfId="24"/>
    <cellStyle name="currency3" xfId="25"/>
    <cellStyle name="currency4" xfId="26"/>
    <cellStyle name="Followed Hyperlink" xfId="27"/>
    <cellStyle name="Header 3" xfId="28"/>
    <cellStyle name="Hyperlink" xfId="29"/>
    <cellStyle name="normal" xfId="30"/>
    <cellStyle name="Normal1" xfId="31"/>
    <cellStyle name="Normal2" xfId="32"/>
    <cellStyle name="Percent1" xfId="33"/>
    <cellStyle name="Title 4" xfId="34"/>
    <cellStyle name="Ввод  2" xfId="35"/>
    <cellStyle name="Гиперссылка" xfId="36" builtinId="8" customBuiltin="1"/>
    <cellStyle name="Гиперссылка 2 2 2" xfId="37"/>
    <cellStyle name="Гиперссылка 4 6" xfId="38"/>
    <cellStyle name="Гиперссылка 5" xfId="39"/>
    <cellStyle name="Заголовок" xfId="40"/>
    <cellStyle name="ЗаголовокСтолбца" xfId="41"/>
    <cellStyle name="Обычный" xfId="0" builtinId="0"/>
    <cellStyle name="Обычный 10" xfId="3"/>
    <cellStyle name="Обычный 11" xfId="42"/>
    <cellStyle name="Обычный 12 3 2" xfId="43"/>
    <cellStyle name="Обычный 2" xfId="2"/>
    <cellStyle name="Обычный 2 14" xfId="45"/>
    <cellStyle name="Обычный 2 2" xfId="44"/>
    <cellStyle name="Обычный 2 3" xfId="51"/>
    <cellStyle name="Обычный 3" xfId="4"/>
    <cellStyle name="Обычный 3 2" xfId="55"/>
    <cellStyle name="Обычный 3 3 2" xfId="46"/>
    <cellStyle name="Обычный 4" xfId="5"/>
    <cellStyle name="Обычный 5" xfId="47"/>
    <cellStyle name="Обычный_46эс_ЭЛ_ЭН_фил" xfId="1"/>
    <cellStyle name="Обычный_Полезный отпуск электроэнергии и мощности, реализуемой по регулируемым ценам" xfId="60"/>
    <cellStyle name="Процентный 2" xfId="48"/>
    <cellStyle name="Финансовый [0] 2" xfId="50"/>
    <cellStyle name="Финансовый 2" xfId="52"/>
    <cellStyle name="Финансовый 3" xfId="53"/>
    <cellStyle name="Финансовый 4" xfId="54"/>
    <cellStyle name="Финансовый 5" xfId="49"/>
    <cellStyle name="Финансовый 6" xfId="57"/>
    <cellStyle name="Финансовый 7" xfId="58"/>
    <cellStyle name="Финансовый 8" xfId="56"/>
    <cellStyle name="Финансовый 9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%201%20&#1054;&#1058;&#1063;&#1045;&#1058;&#1067;/&#1054;&#1058;&#1063;&#1045;&#1058;&#1067;%20&#1054;&#1056;/&#1054;&#1056;%202019/&#1054;&#1056;-02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ан"/>
      <sheetName val="продаж"/>
      <sheetName val="СВЕРКА ПОСТУПЛ"/>
      <sheetName val="справка"/>
      <sheetName val="отчет"/>
      <sheetName val="нар.итог"/>
      <sheetName val="справ.нар.итог"/>
      <sheetName val="ЖилУК с нач.года"/>
      <sheetName val="насел  (бух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8">
          <cell r="B18">
            <v>17153.296509999996</v>
          </cell>
          <cell r="C18">
            <v>92636931.289999992</v>
          </cell>
        </row>
        <row r="19">
          <cell r="B19">
            <v>1220.9369999999999</v>
          </cell>
          <cell r="C19">
            <v>5788216.5500000007</v>
          </cell>
        </row>
        <row r="20">
          <cell r="B20">
            <v>7194.8549999999996</v>
          </cell>
          <cell r="C20">
            <v>33814549.479999997</v>
          </cell>
        </row>
        <row r="21">
          <cell r="B21">
            <v>4918.4792400000006</v>
          </cell>
          <cell r="C21">
            <v>22904652.730000008</v>
          </cell>
        </row>
        <row r="22">
          <cell r="B22">
            <v>30487.567749999998</v>
          </cell>
          <cell r="C22">
            <v>155144350.05000001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20"/>
  <sheetViews>
    <sheetView showZeros="0" tabSelected="1" view="pageBreakPreview" zoomScale="80" zoomScaleNormal="7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"/>
    </sheetView>
  </sheetViews>
  <sheetFormatPr defaultRowHeight="15.75"/>
  <cols>
    <col min="1" max="1" width="36.140625" style="52" customWidth="1"/>
    <col min="2" max="2" width="14.7109375" style="52" customWidth="1"/>
    <col min="3" max="3" width="20.140625" style="52" customWidth="1"/>
    <col min="4" max="4" width="9.7109375" style="52" customWidth="1"/>
    <col min="5" max="5" width="16.7109375" style="52" bestFit="1" customWidth="1"/>
    <col min="6" max="6" width="15.7109375" style="51" customWidth="1"/>
    <col min="7" max="7" width="9.7109375" style="51" customWidth="1"/>
    <col min="8" max="8" width="16.7109375" style="52" bestFit="1" customWidth="1"/>
    <col min="9" max="9" width="16" style="52" customWidth="1"/>
    <col min="10" max="10" width="9.7109375" style="52" customWidth="1"/>
    <col min="11" max="11" width="16.7109375" style="52" bestFit="1" customWidth="1"/>
    <col min="12" max="12" width="16.140625" style="52" customWidth="1"/>
    <col min="13" max="13" width="9.7109375" style="52" customWidth="1"/>
    <col min="14" max="14" width="13.85546875" style="52" hidden="1" customWidth="1"/>
    <col min="15" max="15" width="12.7109375" style="52" hidden="1" customWidth="1"/>
    <col min="16" max="16" width="10.140625" style="52" hidden="1" customWidth="1"/>
    <col min="17" max="17" width="13.5703125" style="52" hidden="1" customWidth="1"/>
    <col min="18" max="18" width="12.5703125" style="51" hidden="1" customWidth="1"/>
    <col min="19" max="19" width="11.85546875" style="51" hidden="1" customWidth="1"/>
    <col min="20" max="20" width="12.5703125" style="51" hidden="1" customWidth="1"/>
    <col min="21" max="21" width="12.42578125" style="51" hidden="1" customWidth="1"/>
    <col min="22" max="22" width="10.85546875" style="51" hidden="1" customWidth="1"/>
    <col min="23" max="23" width="13.140625" style="51" customWidth="1"/>
    <col min="24" max="24" width="14.85546875" style="51" bestFit="1" customWidth="1"/>
    <col min="25" max="25" width="15.5703125" style="51" bestFit="1" customWidth="1"/>
    <col min="26" max="26" width="11.140625" style="51" customWidth="1"/>
    <col min="27" max="27" width="12" style="51" customWidth="1"/>
    <col min="28" max="28" width="12.7109375" style="51" customWidth="1"/>
    <col min="29" max="29" width="11" style="51" customWidth="1"/>
    <col min="30" max="30" width="14.7109375" style="51" customWidth="1"/>
    <col min="31" max="31" width="10" style="51" customWidth="1"/>
    <col min="32" max="32" width="10.28515625" style="51" customWidth="1"/>
    <col min="33" max="33" width="12.42578125" style="51" customWidth="1"/>
    <col min="34" max="37" width="10.42578125" style="51" customWidth="1"/>
    <col min="38" max="38" width="11.28515625" style="51" customWidth="1"/>
    <col min="39" max="39" width="15.140625" style="51" customWidth="1"/>
    <col min="40" max="40" width="10.85546875" style="51" customWidth="1"/>
    <col min="41" max="41" width="12.5703125" style="51" customWidth="1"/>
    <col min="42" max="42" width="9.42578125" style="51" customWidth="1"/>
    <col min="43" max="43" width="12.140625" style="53" customWidth="1"/>
    <col min="44" max="44" width="14" style="53" customWidth="1"/>
    <col min="45" max="45" width="11.7109375" style="53" customWidth="1"/>
    <col min="46" max="46" width="11.42578125" style="53" customWidth="1"/>
    <col min="47" max="47" width="13" style="53" customWidth="1"/>
    <col min="48" max="48" width="9.140625" style="53"/>
    <col min="49" max="49" width="12.140625" style="53" customWidth="1"/>
    <col min="50" max="50" width="11.42578125" style="53" customWidth="1"/>
    <col min="51" max="51" width="9.140625" style="53"/>
    <col min="52" max="52" width="11.85546875" style="53" customWidth="1"/>
    <col min="53" max="53" width="11.5703125" style="53" customWidth="1"/>
    <col min="54" max="57" width="9.140625" style="53"/>
    <col min="58" max="58" width="11.5703125" style="53" bestFit="1" customWidth="1"/>
    <col min="59" max="64" width="9.140625" style="53"/>
    <col min="65" max="16384" width="9.140625" style="51"/>
  </cols>
  <sheetData>
    <row r="1" spans="1:78" s="3" customFormat="1" ht="63.75" customHeight="1">
      <c r="A1" s="116" t="s">
        <v>32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2"/>
      <c r="O1" s="2"/>
      <c r="P1" s="2"/>
      <c r="Q1" s="2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78" s="7" customFormat="1" ht="21" customHeight="1">
      <c r="A2" s="5"/>
      <c r="B2" s="6"/>
      <c r="D2" s="8"/>
      <c r="E2" s="10" t="s">
        <v>34</v>
      </c>
      <c r="F2" s="11" t="s">
        <v>33</v>
      </c>
      <c r="G2" s="9"/>
      <c r="J2" s="12"/>
      <c r="K2" s="13"/>
      <c r="M2" s="14"/>
      <c r="N2" s="14"/>
      <c r="O2" s="14"/>
      <c r="P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s="90" customFormat="1" ht="27" thickBo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89"/>
      <c r="O3" s="89"/>
      <c r="P3" s="89"/>
      <c r="Q3" s="89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8" s="93" customFormat="1" ht="16.5" customHeight="1">
      <c r="A4" s="117" t="s">
        <v>0</v>
      </c>
      <c r="B4" s="112" t="s">
        <v>1</v>
      </c>
      <c r="C4" s="112"/>
      <c r="D4" s="112"/>
      <c r="E4" s="112" t="s">
        <v>2</v>
      </c>
      <c r="F4" s="118"/>
      <c r="G4" s="118"/>
      <c r="H4" s="112" t="s">
        <v>3</v>
      </c>
      <c r="I4" s="112"/>
      <c r="J4" s="112"/>
      <c r="K4" s="112" t="s">
        <v>4</v>
      </c>
      <c r="L4" s="112"/>
      <c r="M4" s="112"/>
      <c r="N4" s="113"/>
      <c r="O4" s="114"/>
      <c r="P4" s="114"/>
      <c r="Q4" s="114" t="s">
        <v>5</v>
      </c>
      <c r="R4" s="114"/>
      <c r="S4" s="114"/>
      <c r="T4" s="114"/>
      <c r="U4" s="114"/>
      <c r="V4" s="115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</row>
    <row r="5" spans="1:78" s="94" customFormat="1" ht="38.25">
      <c r="A5" s="117" t="s">
        <v>6</v>
      </c>
      <c r="B5" s="16" t="s">
        <v>7</v>
      </c>
      <c r="C5" s="16" t="s">
        <v>8</v>
      </c>
      <c r="D5" s="16" t="s">
        <v>9</v>
      </c>
      <c r="E5" s="16" t="s">
        <v>7</v>
      </c>
      <c r="F5" s="16" t="s">
        <v>8</v>
      </c>
      <c r="G5" s="16" t="s">
        <v>10</v>
      </c>
      <c r="H5" s="16" t="s">
        <v>7</v>
      </c>
      <c r="I5" s="16" t="s">
        <v>8</v>
      </c>
      <c r="J5" s="16" t="s">
        <v>10</v>
      </c>
      <c r="K5" s="16" t="s">
        <v>7</v>
      </c>
      <c r="L5" s="16" t="s">
        <v>8</v>
      </c>
      <c r="M5" s="16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</row>
    <row r="6" spans="1:78" s="101" customFormat="1" thickBot="1">
      <c r="A6" s="117"/>
      <c r="B6" s="20" t="s">
        <v>15</v>
      </c>
      <c r="C6" s="20" t="s">
        <v>31</v>
      </c>
      <c r="D6" s="20" t="s">
        <v>17</v>
      </c>
      <c r="E6" s="20" t="s">
        <v>15</v>
      </c>
      <c r="F6" s="20" t="s">
        <v>31</v>
      </c>
      <c r="G6" s="20" t="s">
        <v>18</v>
      </c>
      <c r="H6" s="20" t="s">
        <v>15</v>
      </c>
      <c r="I6" s="20" t="s">
        <v>31</v>
      </c>
      <c r="J6" s="20" t="s">
        <v>18</v>
      </c>
      <c r="K6" s="20" t="s">
        <v>15</v>
      </c>
      <c r="L6" s="20" t="s">
        <v>31</v>
      </c>
      <c r="M6" s="20" t="s">
        <v>18</v>
      </c>
      <c r="N6" s="21" t="s">
        <v>15</v>
      </c>
      <c r="O6" s="21" t="s">
        <v>16</v>
      </c>
      <c r="P6" s="22" t="s">
        <v>18</v>
      </c>
      <c r="Q6" s="21" t="s">
        <v>19</v>
      </c>
      <c r="R6" s="21" t="s">
        <v>16</v>
      </c>
      <c r="S6" s="22" t="s">
        <v>20</v>
      </c>
      <c r="T6" s="21" t="s">
        <v>19</v>
      </c>
      <c r="U6" s="21" t="s">
        <v>16</v>
      </c>
      <c r="V6" s="22" t="s">
        <v>20</v>
      </c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</row>
    <row r="7" spans="1:78" s="94" customFormat="1" ht="16.5" customHeight="1">
      <c r="A7" s="25" t="s">
        <v>25</v>
      </c>
      <c r="B7" s="26">
        <v>27723.804039999999</v>
      </c>
      <c r="C7" s="26">
        <v>141409.17050000001</v>
      </c>
      <c r="D7" s="27">
        <v>5.100640961679515</v>
      </c>
      <c r="E7" s="26">
        <v>21903.896999999997</v>
      </c>
      <c r="F7" s="26">
        <v>114404.80100000001</v>
      </c>
      <c r="G7" s="27">
        <v>5.2230341021052107</v>
      </c>
      <c r="H7" s="26">
        <v>3850.4631199999999</v>
      </c>
      <c r="I7" s="26">
        <v>17866.148740000001</v>
      </c>
      <c r="J7" s="27">
        <v>4.6399999644718068</v>
      </c>
      <c r="K7" s="26">
        <v>1969.4439199999999</v>
      </c>
      <c r="L7" s="26">
        <v>9138.220760000002</v>
      </c>
      <c r="M7" s="27">
        <v>4.6400004931341243</v>
      </c>
      <c r="N7" s="28"/>
      <c r="O7" s="29"/>
      <c r="P7" s="30"/>
      <c r="Q7" s="28"/>
      <c r="R7" s="29"/>
      <c r="S7" s="30"/>
      <c r="T7" s="28"/>
      <c r="U7" s="29"/>
      <c r="V7" s="30"/>
      <c r="W7" s="92"/>
      <c r="X7" s="102">
        <f>[2]нар.итог!$B$22</f>
        <v>30487.567749999998</v>
      </c>
      <c r="Y7" s="103">
        <f>[2]нар.итог!$C$22</f>
        <v>155144350.05000001</v>
      </c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</row>
    <row r="8" spans="1:78" s="94" customFormat="1" ht="16.5" customHeight="1">
      <c r="A8" s="32" t="s">
        <v>21</v>
      </c>
      <c r="B8" s="1">
        <v>11667.5201</v>
      </c>
      <c r="C8" s="1">
        <v>66908.011979999996</v>
      </c>
      <c r="D8" s="1">
        <v>5.7345529646869862</v>
      </c>
      <c r="E8" s="1">
        <v>11455.164000000001</v>
      </c>
      <c r="F8" s="1">
        <v>65922.679000000004</v>
      </c>
      <c r="G8" s="1">
        <v>5.7548437543102828</v>
      </c>
      <c r="H8" s="1">
        <v>142.6431</v>
      </c>
      <c r="I8" s="1">
        <v>661.86397999999997</v>
      </c>
      <c r="J8" s="1">
        <v>4.6399999719579847</v>
      </c>
      <c r="K8" s="1">
        <v>69.712999999999994</v>
      </c>
      <c r="L8" s="1">
        <v>323.46899999999994</v>
      </c>
      <c r="M8" s="1">
        <v>4.640009754278255</v>
      </c>
      <c r="N8" s="33"/>
      <c r="O8" s="34"/>
      <c r="P8" s="35"/>
      <c r="Q8" s="33"/>
      <c r="R8" s="34"/>
      <c r="S8" s="35"/>
      <c r="T8" s="33"/>
      <c r="U8" s="34"/>
      <c r="V8" s="35"/>
      <c r="W8" s="102"/>
      <c r="X8" s="102">
        <f>X18+X29+X43+X52</f>
        <v>30487.567749999995</v>
      </c>
      <c r="Y8" s="102">
        <f>Y18+Y29+Y43+Y52</f>
        <v>155144350.05000001</v>
      </c>
      <c r="Z8" s="102"/>
      <c r="AA8" s="10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</row>
    <row r="9" spans="1:78" s="94" customFormat="1" ht="16.5" customHeight="1">
      <c r="A9" s="36" t="s">
        <v>22</v>
      </c>
      <c r="B9" s="1">
        <v>8234.9709999999995</v>
      </c>
      <c r="C9" s="1">
        <v>38210.266479999998</v>
      </c>
      <c r="D9" s="1">
        <v>4.6400001262906692</v>
      </c>
      <c r="E9" s="1">
        <v>3593.7489999999998</v>
      </c>
      <c r="F9" s="1">
        <v>16674.995999999999</v>
      </c>
      <c r="G9" s="1">
        <v>4.6400001780870062</v>
      </c>
      <c r="H9" s="1">
        <v>3056.3319999999999</v>
      </c>
      <c r="I9" s="1">
        <v>14181.38048</v>
      </c>
      <c r="J9" s="1">
        <v>4.6399999999999997</v>
      </c>
      <c r="K9" s="1">
        <v>1584.8899999999999</v>
      </c>
      <c r="L9" s="1">
        <v>7353.8900000000012</v>
      </c>
      <c r="M9" s="1">
        <v>4.6400002523834472</v>
      </c>
      <c r="N9" s="33"/>
      <c r="O9" s="34"/>
      <c r="P9" s="35"/>
      <c r="Q9" s="33"/>
      <c r="R9" s="34"/>
      <c r="S9" s="35"/>
      <c r="T9" s="33"/>
      <c r="U9" s="34"/>
      <c r="V9" s="35"/>
      <c r="W9" s="102"/>
      <c r="X9" s="102">
        <f>X8-B13</f>
        <v>-2.9000000722589903E-4</v>
      </c>
      <c r="Y9" s="102">
        <f>Y8/1000-C13</f>
        <v>5.4999999701976776E-4</v>
      </c>
      <c r="Z9" s="102"/>
      <c r="AA9" s="10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</row>
    <row r="10" spans="1:78" s="94" customFormat="1" ht="16.5" customHeight="1">
      <c r="A10" s="36" t="s">
        <v>23</v>
      </c>
      <c r="B10" s="1">
        <v>6482.1639399999995</v>
      </c>
      <c r="C10" s="1">
        <v>30077.241999999998</v>
      </c>
      <c r="D10" s="1">
        <v>4.6400002033888699</v>
      </c>
      <c r="E10" s="1">
        <v>5622.3189999999995</v>
      </c>
      <c r="F10" s="1">
        <v>26087.560999999998</v>
      </c>
      <c r="G10" s="1">
        <v>4.6400001494045426</v>
      </c>
      <c r="H10" s="1">
        <v>586.01602000000003</v>
      </c>
      <c r="I10" s="1">
        <v>2719.1142</v>
      </c>
      <c r="J10" s="1">
        <v>4.6399997733850347</v>
      </c>
      <c r="K10" s="1">
        <v>273.82891999999998</v>
      </c>
      <c r="L10" s="1">
        <v>1270.5668000000003</v>
      </c>
      <c r="M10" s="1">
        <v>4.6400022320505823</v>
      </c>
      <c r="N10" s="33"/>
      <c r="O10" s="34"/>
      <c r="P10" s="35"/>
      <c r="Q10" s="33"/>
      <c r="R10" s="34"/>
      <c r="S10" s="35"/>
      <c r="T10" s="33"/>
      <c r="U10" s="34"/>
      <c r="V10" s="35"/>
      <c r="W10" s="102"/>
      <c r="X10" s="102"/>
      <c r="Y10" s="102"/>
      <c r="Z10" s="102"/>
      <c r="AA10" s="10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</row>
    <row r="11" spans="1:78" s="94" customFormat="1" ht="16.5" customHeight="1">
      <c r="A11" s="37" t="s">
        <v>24</v>
      </c>
      <c r="B11" s="1">
        <v>1339.1489999999999</v>
      </c>
      <c r="C11" s="1">
        <v>6213.6500400000004</v>
      </c>
      <c r="D11" s="1">
        <v>4.6399990142993808</v>
      </c>
      <c r="E11" s="1">
        <v>1232.665</v>
      </c>
      <c r="F11" s="1">
        <v>5719.5650000000005</v>
      </c>
      <c r="G11" s="1">
        <v>4.639999513249748</v>
      </c>
      <c r="H11" s="1">
        <v>65.471999999999994</v>
      </c>
      <c r="I11" s="1">
        <v>303.79007999999999</v>
      </c>
      <c r="J11" s="1">
        <v>4.6400000000000006</v>
      </c>
      <c r="K11" s="1">
        <v>41.012</v>
      </c>
      <c r="L11" s="1">
        <v>190.29496</v>
      </c>
      <c r="M11" s="1">
        <v>4.6399824441626842</v>
      </c>
      <c r="N11" s="38"/>
      <c r="O11" s="39"/>
      <c r="P11" s="40"/>
      <c r="Q11" s="38"/>
      <c r="R11" s="39"/>
      <c r="S11" s="40"/>
      <c r="T11" s="38"/>
      <c r="U11" s="39"/>
      <c r="V11" s="40"/>
      <c r="W11" s="102"/>
      <c r="X11" s="102"/>
      <c r="Y11" s="102"/>
      <c r="Z11" s="102"/>
      <c r="AA11" s="10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</row>
    <row r="12" spans="1:78" s="94" customFormat="1" ht="27" customHeight="1">
      <c r="A12" s="41" t="s">
        <v>26</v>
      </c>
      <c r="B12" s="1">
        <v>2763.7639999999997</v>
      </c>
      <c r="C12" s="1">
        <v>13735.179</v>
      </c>
      <c r="D12" s="1">
        <v>4.9697365621666689</v>
      </c>
      <c r="E12" s="1">
        <v>2753.37</v>
      </c>
      <c r="F12" s="1">
        <v>13666.300999999999</v>
      </c>
      <c r="G12" s="1">
        <v>4.9634814790602064</v>
      </c>
      <c r="H12" s="1">
        <v>6.9480000000000004</v>
      </c>
      <c r="I12" s="1">
        <v>54.207999999999998</v>
      </c>
      <c r="J12" s="1">
        <v>7.8019573978123198</v>
      </c>
      <c r="K12" s="1">
        <v>3.4460000000000002</v>
      </c>
      <c r="L12" s="1">
        <v>14.67</v>
      </c>
      <c r="M12" s="1">
        <v>4.2571096923969813</v>
      </c>
      <c r="N12" s="42"/>
      <c r="O12" s="43"/>
      <c r="P12" s="44"/>
      <c r="Q12" s="42"/>
      <c r="R12" s="43"/>
      <c r="S12" s="44"/>
      <c r="T12" s="42"/>
      <c r="U12" s="43"/>
      <c r="V12" s="44"/>
      <c r="W12" s="102"/>
      <c r="X12" s="102"/>
      <c r="Y12" s="102"/>
      <c r="Z12" s="102"/>
      <c r="AA12" s="10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</row>
    <row r="13" spans="1:78" s="94" customFormat="1" ht="26.25" customHeight="1">
      <c r="A13" s="25" t="s">
        <v>25</v>
      </c>
      <c r="B13" s="26">
        <v>30487.568040000002</v>
      </c>
      <c r="C13" s="26">
        <v>155144.34950000001</v>
      </c>
      <c r="D13" s="27">
        <v>5.088774194663511</v>
      </c>
      <c r="E13" s="26">
        <v>24657.267</v>
      </c>
      <c r="F13" s="26">
        <v>128071.102</v>
      </c>
      <c r="G13" s="27">
        <v>5.1940509870781701</v>
      </c>
      <c r="H13" s="26">
        <v>3857.4111199999998</v>
      </c>
      <c r="I13" s="26">
        <v>17920.356739999999</v>
      </c>
      <c r="J13" s="27">
        <v>4.6456953076860525</v>
      </c>
      <c r="K13" s="26">
        <v>1972.8899200000001</v>
      </c>
      <c r="L13" s="26">
        <v>9152.890760000002</v>
      </c>
      <c r="M13" s="27">
        <v>4.6393317068597533</v>
      </c>
      <c r="N13" s="28"/>
      <c r="O13" s="29"/>
      <c r="P13" s="30"/>
      <c r="Q13" s="28"/>
      <c r="R13" s="29"/>
      <c r="S13" s="30"/>
      <c r="T13" s="28"/>
      <c r="U13" s="29"/>
      <c r="V13" s="30"/>
      <c r="W13" s="102"/>
      <c r="X13" s="102"/>
      <c r="Y13" s="102"/>
      <c r="Z13" s="102"/>
      <c r="AA13" s="10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</row>
    <row r="14" spans="1:78" s="94" customFormat="1" ht="19.5" customHeight="1" thickBot="1">
      <c r="A14" s="95"/>
      <c r="B14" s="96"/>
      <c r="C14" s="96"/>
      <c r="D14" s="97"/>
      <c r="E14" s="98"/>
      <c r="F14" s="98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</row>
    <row r="15" spans="1:78" s="106" customFormat="1" ht="16.5" customHeight="1">
      <c r="A15" s="107" t="s">
        <v>27</v>
      </c>
      <c r="B15" s="112" t="s">
        <v>1</v>
      </c>
      <c r="C15" s="112"/>
      <c r="D15" s="112"/>
      <c r="E15" s="112" t="s">
        <v>2</v>
      </c>
      <c r="F15" s="112"/>
      <c r="G15" s="112"/>
      <c r="H15" s="112" t="s">
        <v>3</v>
      </c>
      <c r="I15" s="112"/>
      <c r="J15" s="112"/>
      <c r="K15" s="112" t="s">
        <v>4</v>
      </c>
      <c r="L15" s="112"/>
      <c r="M15" s="112"/>
      <c r="N15" s="113"/>
      <c r="O15" s="114"/>
      <c r="P15" s="114"/>
      <c r="Q15" s="114" t="s">
        <v>5</v>
      </c>
      <c r="R15" s="114"/>
      <c r="S15" s="114"/>
      <c r="T15" s="114"/>
      <c r="U15" s="114"/>
      <c r="V15" s="11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</row>
    <row r="16" spans="1:78" s="75" customFormat="1" ht="42" customHeight="1">
      <c r="A16" s="108"/>
      <c r="B16" s="88" t="s">
        <v>7</v>
      </c>
      <c r="C16" s="88" t="s">
        <v>8</v>
      </c>
      <c r="D16" s="88" t="s">
        <v>9</v>
      </c>
      <c r="E16" s="88" t="s">
        <v>7</v>
      </c>
      <c r="F16" s="88" t="s">
        <v>8</v>
      </c>
      <c r="G16" s="88" t="s">
        <v>10</v>
      </c>
      <c r="H16" s="88" t="s">
        <v>7</v>
      </c>
      <c r="I16" s="88" t="s">
        <v>8</v>
      </c>
      <c r="J16" s="88" t="s">
        <v>10</v>
      </c>
      <c r="K16" s="88" t="s">
        <v>7</v>
      </c>
      <c r="L16" s="88" t="s">
        <v>8</v>
      </c>
      <c r="M16" s="88" t="s">
        <v>10</v>
      </c>
      <c r="N16" s="66" t="s">
        <v>7</v>
      </c>
      <c r="O16" s="66" t="s">
        <v>8</v>
      </c>
      <c r="P16" s="64" t="s">
        <v>10</v>
      </c>
      <c r="Q16" s="66" t="s">
        <v>11</v>
      </c>
      <c r="R16" s="66" t="s">
        <v>12</v>
      </c>
      <c r="S16" s="64" t="s">
        <v>10</v>
      </c>
      <c r="T16" s="66" t="s">
        <v>13</v>
      </c>
      <c r="U16" s="66" t="s">
        <v>14</v>
      </c>
      <c r="V16" s="64" t="s">
        <v>10</v>
      </c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</row>
    <row r="17" spans="1:78" s="83" customFormat="1" ht="19.5" thickBot="1">
      <c r="A17" s="60"/>
      <c r="B17" s="20" t="s">
        <v>15</v>
      </c>
      <c r="C17" s="20" t="s">
        <v>31</v>
      </c>
      <c r="D17" s="20" t="s">
        <v>17</v>
      </c>
      <c r="E17" s="20" t="s">
        <v>15</v>
      </c>
      <c r="F17" s="20" t="s">
        <v>31</v>
      </c>
      <c r="G17" s="20" t="s">
        <v>18</v>
      </c>
      <c r="H17" s="20" t="s">
        <v>15</v>
      </c>
      <c r="I17" s="20" t="s">
        <v>31</v>
      </c>
      <c r="J17" s="20" t="s">
        <v>18</v>
      </c>
      <c r="K17" s="20" t="s">
        <v>15</v>
      </c>
      <c r="L17" s="20" t="s">
        <v>31</v>
      </c>
      <c r="M17" s="20" t="s">
        <v>18</v>
      </c>
      <c r="N17" s="86" t="s">
        <v>15</v>
      </c>
      <c r="O17" s="86" t="s">
        <v>16</v>
      </c>
      <c r="P17" s="85" t="s">
        <v>18</v>
      </c>
      <c r="Q17" s="86" t="s">
        <v>19</v>
      </c>
      <c r="R17" s="86" t="s">
        <v>16</v>
      </c>
      <c r="S17" s="85" t="s">
        <v>20</v>
      </c>
      <c r="T17" s="86" t="s">
        <v>19</v>
      </c>
      <c r="U17" s="86" t="s">
        <v>16</v>
      </c>
      <c r="V17" s="85" t="s">
        <v>20</v>
      </c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</row>
    <row r="18" spans="1:78" s="63" customFormat="1" ht="21" customHeight="1">
      <c r="A18" s="25" t="s">
        <v>25</v>
      </c>
      <c r="B18" s="26">
        <v>5965.4879999999994</v>
      </c>
      <c r="C18" s="26">
        <v>27679.866119999999</v>
      </c>
      <c r="D18" s="27">
        <v>4.6400003017355838</v>
      </c>
      <c r="E18" s="26">
        <v>5572.5329999999994</v>
      </c>
      <c r="F18" s="26">
        <v>25856.555</v>
      </c>
      <c r="G18" s="27">
        <v>4.6400003373690213</v>
      </c>
      <c r="H18" s="26">
        <v>277.52307999999999</v>
      </c>
      <c r="I18" s="26">
        <v>1287.70696</v>
      </c>
      <c r="J18" s="27">
        <v>4.6399995272465269</v>
      </c>
      <c r="K18" s="26">
        <v>115.43192000000001</v>
      </c>
      <c r="L18" s="26">
        <v>535.60415999999998</v>
      </c>
      <c r="M18" s="27">
        <v>4.6400004435514886</v>
      </c>
      <c r="N18" s="81"/>
      <c r="O18" s="80"/>
      <c r="P18" s="79"/>
      <c r="Q18" s="81"/>
      <c r="R18" s="80"/>
      <c r="S18" s="79"/>
      <c r="T18" s="81"/>
      <c r="U18" s="80"/>
      <c r="V18" s="79"/>
      <c r="W18" s="78"/>
      <c r="X18" s="78">
        <f>[2]нар.итог!$B$20</f>
        <v>7194.8549999999996</v>
      </c>
      <c r="Y18" s="76">
        <f>[2]нар.итог!$C$20</f>
        <v>33814549.479999997</v>
      </c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</row>
    <row r="19" spans="1:78" s="63" customFormat="1" ht="17.649999999999999" customHeight="1">
      <c r="A19" s="32" t="s">
        <v>21</v>
      </c>
      <c r="B19" s="1">
        <v>0</v>
      </c>
      <c r="C19" s="1">
        <v>0</v>
      </c>
      <c r="D19" s="1"/>
      <c r="E19" s="58"/>
      <c r="F19" s="57"/>
      <c r="G19" s="1"/>
      <c r="H19" s="1"/>
      <c r="I19" s="1"/>
      <c r="J19" s="1"/>
      <c r="K19" s="1"/>
      <c r="L19" s="1"/>
      <c r="M19" s="1"/>
      <c r="N19" s="74"/>
      <c r="O19" s="73"/>
      <c r="P19" s="72"/>
      <c r="Q19" s="74"/>
      <c r="R19" s="73"/>
      <c r="S19" s="72"/>
      <c r="T19" s="74"/>
      <c r="U19" s="73"/>
      <c r="V19" s="72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</row>
    <row r="20" spans="1:78" s="63" customFormat="1" ht="17.649999999999999" customHeight="1">
      <c r="A20" s="36" t="s">
        <v>22</v>
      </c>
      <c r="B20" s="1">
        <v>2708.3609999999999</v>
      </c>
      <c r="C20" s="1">
        <v>12566.795</v>
      </c>
      <c r="D20" s="1">
        <v>4.6399999852309204</v>
      </c>
      <c r="E20" s="1">
        <v>2708.3609999999999</v>
      </c>
      <c r="F20" s="1">
        <v>12566.796</v>
      </c>
      <c r="G20" s="1">
        <v>4.6400003544579178</v>
      </c>
      <c r="H20" s="1"/>
      <c r="I20" s="1"/>
      <c r="J20" s="1"/>
      <c r="K20" s="1"/>
      <c r="L20" s="1"/>
      <c r="M20" s="1"/>
      <c r="N20" s="74"/>
      <c r="O20" s="73"/>
      <c r="P20" s="72"/>
      <c r="Q20" s="74"/>
      <c r="R20" s="73"/>
      <c r="S20" s="72"/>
      <c r="T20" s="74"/>
      <c r="U20" s="73"/>
      <c r="V20" s="72"/>
      <c r="W20" s="78"/>
      <c r="X20" s="77">
        <f>X18-B24</f>
        <v>0</v>
      </c>
      <c r="Y20" s="77">
        <f>Y18/1000-C24</f>
        <v>3.5999999818159267E-4</v>
      </c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</row>
    <row r="21" spans="1:78" s="63" customFormat="1" ht="17.649999999999999" customHeight="1">
      <c r="A21" s="36" t="s">
        <v>23</v>
      </c>
      <c r="B21" s="1">
        <v>2573.5920000000001</v>
      </c>
      <c r="C21" s="1">
        <v>11942.516</v>
      </c>
      <c r="D21" s="1">
        <v>4.6404076481431398</v>
      </c>
      <c r="E21" s="1">
        <v>2573.1379999999999</v>
      </c>
      <c r="F21" s="1">
        <v>11939.361000000001</v>
      </c>
      <c r="G21" s="1">
        <v>4.6400002642687648</v>
      </c>
      <c r="H21" s="1">
        <v>275.43407999999999</v>
      </c>
      <c r="I21" s="1">
        <v>1278.0139999999999</v>
      </c>
      <c r="J21" s="1">
        <v>4.639999523660979</v>
      </c>
      <c r="K21" s="1">
        <v>114.15792</v>
      </c>
      <c r="L21" s="1">
        <v>529.69280000000003</v>
      </c>
      <c r="M21" s="1">
        <v>4.6400004485015147</v>
      </c>
      <c r="N21" s="74"/>
      <c r="O21" s="73"/>
      <c r="P21" s="72"/>
      <c r="Q21" s="74"/>
      <c r="R21" s="73"/>
      <c r="S21" s="72"/>
      <c r="T21" s="74"/>
      <c r="U21" s="73"/>
      <c r="V21" s="72"/>
      <c r="W21" s="78"/>
      <c r="X21" s="62"/>
      <c r="Y21" s="62"/>
      <c r="Z21" s="62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</row>
    <row r="22" spans="1:78" s="63" customFormat="1" ht="17.649999999999999" customHeight="1">
      <c r="A22" s="37" t="s">
        <v>24</v>
      </c>
      <c r="B22" s="1">
        <v>291.03399999999999</v>
      </c>
      <c r="C22" s="1">
        <v>1350.3979999999999</v>
      </c>
      <c r="D22" s="1">
        <v>4.6400008246459175</v>
      </c>
      <c r="E22" s="1">
        <v>291.03399999999999</v>
      </c>
      <c r="F22" s="1">
        <v>1350.3979999999999</v>
      </c>
      <c r="G22" s="1">
        <v>4.6400008246459175</v>
      </c>
      <c r="H22" s="1">
        <v>2.089</v>
      </c>
      <c r="I22" s="1">
        <v>9.6929599999999994</v>
      </c>
      <c r="J22" s="1">
        <v>4.6399999999999997</v>
      </c>
      <c r="K22" s="1">
        <v>1.274</v>
      </c>
      <c r="L22" s="1">
        <v>5.9113600000000002</v>
      </c>
      <c r="M22" s="1">
        <v>4.6399999999999997</v>
      </c>
      <c r="N22" s="71"/>
      <c r="O22" s="70"/>
      <c r="P22" s="69"/>
      <c r="Q22" s="71"/>
      <c r="R22" s="70"/>
      <c r="S22" s="69"/>
      <c r="T22" s="71"/>
      <c r="U22" s="70"/>
      <c r="V22" s="69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</row>
    <row r="23" spans="1:78" ht="29.25" customHeight="1">
      <c r="A23" s="41" t="s">
        <v>26</v>
      </c>
      <c r="B23" s="1">
        <v>1229.3670000000002</v>
      </c>
      <c r="C23" s="1">
        <v>6134.683</v>
      </c>
      <c r="D23" s="1">
        <v>4.9901152381672835</v>
      </c>
      <c r="E23" s="1">
        <v>1219.769</v>
      </c>
      <c r="F23" s="1">
        <v>6069.9780000000001</v>
      </c>
      <c r="G23" s="1">
        <v>4.9763340435771033</v>
      </c>
      <c r="H23" s="1">
        <v>6.3330000000000002</v>
      </c>
      <c r="I23" s="1">
        <v>50.610999999999997</v>
      </c>
      <c r="J23" s="1">
        <v>7.9916311384809724</v>
      </c>
      <c r="K23" s="1">
        <v>3.2650000000000001</v>
      </c>
      <c r="L23" s="1">
        <v>14.093999999999999</v>
      </c>
      <c r="M23" s="1">
        <v>4.3166921898928017</v>
      </c>
      <c r="N23" s="42"/>
      <c r="O23" s="43"/>
      <c r="P23" s="44"/>
      <c r="Q23" s="42"/>
      <c r="R23" s="43"/>
      <c r="S23" s="44"/>
      <c r="T23" s="42"/>
      <c r="U23" s="43"/>
      <c r="V23" s="44"/>
      <c r="W23" s="15"/>
      <c r="X23" s="31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s="63" customFormat="1" ht="19.5" customHeight="1">
      <c r="A24" s="25" t="s">
        <v>25</v>
      </c>
      <c r="B24" s="26">
        <v>7194.8549999999996</v>
      </c>
      <c r="C24" s="26">
        <v>33814.549119999996</v>
      </c>
      <c r="D24" s="27">
        <v>4.6998235711491052</v>
      </c>
      <c r="E24" s="26">
        <v>6792.3019999999997</v>
      </c>
      <c r="F24" s="26">
        <v>31926.532999999999</v>
      </c>
      <c r="G24" s="27">
        <v>4.7003995110935879</v>
      </c>
      <c r="H24" s="26">
        <v>283.85608000000002</v>
      </c>
      <c r="I24" s="26">
        <v>1338.3179600000001</v>
      </c>
      <c r="J24" s="27">
        <v>4.7147764458665113</v>
      </c>
      <c r="K24" s="26">
        <v>118.69692000000001</v>
      </c>
      <c r="L24" s="26">
        <v>549.69816000000003</v>
      </c>
      <c r="M24" s="27">
        <v>4.6311071930088836</v>
      </c>
      <c r="N24" s="81"/>
      <c r="O24" s="80"/>
      <c r="P24" s="79"/>
      <c r="Q24" s="81"/>
      <c r="R24" s="80"/>
      <c r="S24" s="79"/>
      <c r="T24" s="81"/>
      <c r="U24" s="80"/>
      <c r="V24" s="79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</row>
    <row r="25" spans="1:78" s="63" customFormat="1" ht="19.5" thickBot="1">
      <c r="A25" s="45"/>
      <c r="B25" s="46"/>
      <c r="C25" s="46"/>
      <c r="D25" s="47"/>
      <c r="E25" s="48"/>
      <c r="F25" s="48"/>
      <c r="G25" s="47"/>
      <c r="H25" s="49"/>
      <c r="I25" s="49"/>
      <c r="J25" s="49"/>
      <c r="K25" s="49"/>
      <c r="L25" s="49"/>
      <c r="M25" s="49"/>
      <c r="N25" s="68"/>
      <c r="O25" s="68"/>
      <c r="P25" s="68"/>
      <c r="Q25" s="68"/>
      <c r="R25" s="68"/>
      <c r="S25" s="68"/>
      <c r="T25" s="68"/>
      <c r="U25" s="68"/>
      <c r="V25" s="68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</row>
    <row r="26" spans="1:78" s="63" customFormat="1" ht="15.75" customHeight="1">
      <c r="A26" s="107" t="s">
        <v>28</v>
      </c>
      <c r="B26" s="112" t="s">
        <v>1</v>
      </c>
      <c r="C26" s="112"/>
      <c r="D26" s="112"/>
      <c r="E26" s="112" t="s">
        <v>2</v>
      </c>
      <c r="F26" s="112"/>
      <c r="G26" s="112"/>
      <c r="H26" s="112" t="s">
        <v>3</v>
      </c>
      <c r="I26" s="112"/>
      <c r="J26" s="112"/>
      <c r="K26" s="112" t="s">
        <v>4</v>
      </c>
      <c r="L26" s="112"/>
      <c r="M26" s="112"/>
      <c r="N26" s="111"/>
      <c r="O26" s="109"/>
      <c r="P26" s="109"/>
      <c r="Q26" s="109" t="s">
        <v>5</v>
      </c>
      <c r="R26" s="109"/>
      <c r="S26" s="109"/>
      <c r="T26" s="109"/>
      <c r="U26" s="109"/>
      <c r="V26" s="110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</row>
    <row r="27" spans="1:78" s="63" customFormat="1" ht="48" customHeight="1">
      <c r="A27" s="108"/>
      <c r="B27" s="16" t="s">
        <v>7</v>
      </c>
      <c r="C27" s="16" t="s">
        <v>8</v>
      </c>
      <c r="D27" s="16" t="s">
        <v>9</v>
      </c>
      <c r="E27" s="16" t="s">
        <v>7</v>
      </c>
      <c r="F27" s="16" t="s">
        <v>8</v>
      </c>
      <c r="G27" s="16" t="s">
        <v>10</v>
      </c>
      <c r="H27" s="16" t="s">
        <v>7</v>
      </c>
      <c r="I27" s="16" t="s">
        <v>8</v>
      </c>
      <c r="J27" s="16" t="s">
        <v>10</v>
      </c>
      <c r="K27" s="16" t="s">
        <v>7</v>
      </c>
      <c r="L27" s="16" t="s">
        <v>8</v>
      </c>
      <c r="M27" s="16" t="s">
        <v>10</v>
      </c>
      <c r="N27" s="66" t="s">
        <v>7</v>
      </c>
      <c r="O27" s="65" t="s">
        <v>8</v>
      </c>
      <c r="P27" s="64" t="s">
        <v>10</v>
      </c>
      <c r="Q27" s="66" t="s">
        <v>11</v>
      </c>
      <c r="R27" s="65" t="s">
        <v>12</v>
      </c>
      <c r="S27" s="64" t="s">
        <v>10</v>
      </c>
      <c r="T27" s="66" t="s">
        <v>13</v>
      </c>
      <c r="U27" s="65" t="s">
        <v>14</v>
      </c>
      <c r="V27" s="64" t="s">
        <v>10</v>
      </c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</row>
    <row r="28" spans="1:78" s="83" customFormat="1" ht="19.5" thickBot="1">
      <c r="A28" s="60"/>
      <c r="B28" s="20" t="s">
        <v>15</v>
      </c>
      <c r="C28" s="20" t="s">
        <v>31</v>
      </c>
      <c r="D28" s="20" t="s">
        <v>17</v>
      </c>
      <c r="E28" s="20" t="s">
        <v>15</v>
      </c>
      <c r="F28" s="20" t="s">
        <v>31</v>
      </c>
      <c r="G28" s="20" t="s">
        <v>18</v>
      </c>
      <c r="H28" s="20" t="s">
        <v>15</v>
      </c>
      <c r="I28" s="20" t="s">
        <v>31</v>
      </c>
      <c r="J28" s="20" t="s">
        <v>18</v>
      </c>
      <c r="K28" s="20" t="s">
        <v>15</v>
      </c>
      <c r="L28" s="20" t="s">
        <v>31</v>
      </c>
      <c r="M28" s="20" t="s">
        <v>18</v>
      </c>
      <c r="N28" s="86" t="s">
        <v>15</v>
      </c>
      <c r="O28" s="86" t="s">
        <v>16</v>
      </c>
      <c r="P28" s="85" t="s">
        <v>18</v>
      </c>
      <c r="Q28" s="86" t="s">
        <v>19</v>
      </c>
      <c r="R28" s="86" t="s">
        <v>16</v>
      </c>
      <c r="S28" s="85" t="s">
        <v>20</v>
      </c>
      <c r="T28" s="86" t="s">
        <v>19</v>
      </c>
      <c r="U28" s="86" t="s">
        <v>16</v>
      </c>
      <c r="V28" s="85" t="s">
        <v>20</v>
      </c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</row>
    <row r="29" spans="1:78" s="63" customFormat="1">
      <c r="A29" s="25" t="s">
        <v>25</v>
      </c>
      <c r="B29" s="26">
        <v>4605.268</v>
      </c>
      <c r="C29" s="26">
        <v>21368.445</v>
      </c>
      <c r="D29" s="27">
        <v>4.6400003213710903</v>
      </c>
      <c r="E29" s="26">
        <v>4605.268</v>
      </c>
      <c r="F29" s="26">
        <v>21368.445</v>
      </c>
      <c r="G29" s="27">
        <v>4.6400003213710903</v>
      </c>
      <c r="H29" s="26">
        <v>0</v>
      </c>
      <c r="I29" s="26">
        <v>0</v>
      </c>
      <c r="J29" s="27"/>
      <c r="K29" s="26">
        <v>0</v>
      </c>
      <c r="L29" s="26">
        <v>0</v>
      </c>
      <c r="M29" s="27"/>
      <c r="N29" s="82"/>
      <c r="O29" s="82"/>
      <c r="P29" s="82"/>
      <c r="Q29" s="82"/>
      <c r="R29" s="82"/>
      <c r="S29" s="82"/>
      <c r="T29" s="82"/>
      <c r="U29" s="82"/>
      <c r="V29" s="82"/>
      <c r="W29" s="78"/>
      <c r="X29" s="78">
        <f>[2]нар.итог!$B$21</f>
        <v>4918.4792400000006</v>
      </c>
      <c r="Y29" s="76">
        <f>[2]нар.итог!$C$21</f>
        <v>22904652.730000008</v>
      </c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</row>
    <row r="30" spans="1:78" s="63" customFormat="1">
      <c r="A30" s="32" t="s">
        <v>21</v>
      </c>
      <c r="B30" s="1">
        <v>2637.7759999999998</v>
      </c>
      <c r="C30" s="1">
        <v>12239.281999999999</v>
      </c>
      <c r="D30" s="1">
        <v>4.6400005155858572</v>
      </c>
      <c r="E30" s="1">
        <v>2637.7759999999998</v>
      </c>
      <c r="F30" s="1">
        <v>12239.281999999999</v>
      </c>
      <c r="G30" s="1">
        <v>4.6400005155858572</v>
      </c>
      <c r="H30" s="1"/>
      <c r="I30" s="1"/>
      <c r="J30" s="1"/>
      <c r="K30" s="1"/>
      <c r="L30" s="1"/>
      <c r="M30" s="1"/>
      <c r="N30" s="82"/>
      <c r="O30" s="82"/>
      <c r="P30" s="82"/>
      <c r="Q30" s="82"/>
      <c r="R30" s="82"/>
      <c r="S30" s="82"/>
      <c r="T30" s="82"/>
      <c r="U30" s="82"/>
      <c r="V30" s="82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</row>
    <row r="31" spans="1:78" s="63" customFormat="1">
      <c r="A31" s="36" t="s">
        <v>22</v>
      </c>
      <c r="B31" s="1">
        <v>0</v>
      </c>
      <c r="C31" s="1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82"/>
      <c r="O31" s="82"/>
      <c r="P31" s="82"/>
      <c r="Q31" s="82"/>
      <c r="R31" s="82"/>
      <c r="S31" s="82"/>
      <c r="T31" s="82"/>
      <c r="U31" s="82"/>
      <c r="V31" s="82"/>
      <c r="W31" s="78"/>
      <c r="X31" s="77">
        <f>X29-B35</f>
        <v>2.4000000030355295E-4</v>
      </c>
      <c r="Y31" s="77">
        <f>Y29/1000-C35</f>
        <v>-2.6999998954124749E-4</v>
      </c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</row>
    <row r="32" spans="1:78" s="63" customFormat="1">
      <c r="A32" s="36" t="s">
        <v>23</v>
      </c>
      <c r="B32" s="1">
        <v>1810.598</v>
      </c>
      <c r="C32" s="1">
        <v>8401.1749999999993</v>
      </c>
      <c r="D32" s="1">
        <v>4.6400001546450396</v>
      </c>
      <c r="E32" s="1">
        <v>1810.598</v>
      </c>
      <c r="F32" s="1">
        <v>8401.1749999999993</v>
      </c>
      <c r="G32" s="1">
        <v>4.6400001546450396</v>
      </c>
      <c r="H32" s="1"/>
      <c r="I32" s="1"/>
      <c r="J32" s="1"/>
      <c r="K32" s="1"/>
      <c r="L32" s="1"/>
      <c r="M32" s="1"/>
      <c r="N32" s="82"/>
      <c r="O32" s="82"/>
      <c r="P32" s="82"/>
      <c r="Q32" s="82"/>
      <c r="R32" s="82"/>
      <c r="S32" s="82"/>
      <c r="T32" s="82"/>
      <c r="U32" s="82"/>
      <c r="V32" s="82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</row>
    <row r="33" spans="1:78" s="63" customFormat="1">
      <c r="A33" s="37" t="s">
        <v>24</v>
      </c>
      <c r="B33" s="1">
        <v>156.89400000000001</v>
      </c>
      <c r="C33" s="1">
        <v>727.98800000000006</v>
      </c>
      <c r="D33" s="1">
        <v>4.6399989802031945</v>
      </c>
      <c r="E33" s="1">
        <v>156.89400000000001</v>
      </c>
      <c r="F33" s="1">
        <v>727.98800000000006</v>
      </c>
      <c r="G33" s="1">
        <v>4.6399989802031945</v>
      </c>
      <c r="H33" s="1"/>
      <c r="I33" s="1"/>
      <c r="J33" s="1"/>
      <c r="K33" s="1"/>
      <c r="L33" s="1"/>
      <c r="M33" s="1"/>
      <c r="N33" s="82"/>
      <c r="O33" s="82"/>
      <c r="P33" s="82"/>
      <c r="Q33" s="82"/>
      <c r="R33" s="82"/>
      <c r="S33" s="82"/>
      <c r="T33" s="82"/>
      <c r="U33" s="82"/>
      <c r="V33" s="82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</row>
    <row r="34" spans="1:78" s="63" customFormat="1" ht="25.5">
      <c r="A34" s="41" t="s">
        <v>26</v>
      </c>
      <c r="B34" s="1">
        <v>313.21100000000001</v>
      </c>
      <c r="C34" s="1">
        <v>1536.2080000000001</v>
      </c>
      <c r="D34" s="1">
        <v>4.9047064119714827</v>
      </c>
      <c r="E34" s="1">
        <v>313.21100000000001</v>
      </c>
      <c r="F34" s="1">
        <v>1536.2080000000001</v>
      </c>
      <c r="G34" s="1">
        <v>4.9047064119714827</v>
      </c>
      <c r="H34" s="1"/>
      <c r="I34" s="1"/>
      <c r="J34" s="1"/>
      <c r="K34" s="1"/>
      <c r="L34" s="1"/>
      <c r="M34" s="1"/>
      <c r="N34" s="82"/>
      <c r="O34" s="82"/>
      <c r="P34" s="82"/>
      <c r="Q34" s="82"/>
      <c r="R34" s="82"/>
      <c r="S34" s="82"/>
      <c r="T34" s="82"/>
      <c r="U34" s="82"/>
      <c r="V34" s="82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</row>
    <row r="35" spans="1:78" s="63" customFormat="1" ht="19.5" customHeight="1">
      <c r="A35" s="25" t="s">
        <v>25</v>
      </c>
      <c r="B35" s="26">
        <v>4918.4790000000003</v>
      </c>
      <c r="C35" s="26">
        <v>22904.652999999998</v>
      </c>
      <c r="D35" s="27">
        <v>4.6568569267043731</v>
      </c>
      <c r="E35" s="26">
        <v>4918.4790000000003</v>
      </c>
      <c r="F35" s="26">
        <v>22904.652999999998</v>
      </c>
      <c r="G35" s="27">
        <v>4.6568569267043731</v>
      </c>
      <c r="H35" s="26">
        <v>0</v>
      </c>
      <c r="I35" s="26">
        <v>0</v>
      </c>
      <c r="J35" s="27"/>
      <c r="K35" s="26">
        <v>0</v>
      </c>
      <c r="L35" s="26">
        <v>0</v>
      </c>
      <c r="M35" s="27"/>
      <c r="N35" s="82"/>
      <c r="O35" s="82"/>
      <c r="P35" s="82"/>
      <c r="Q35" s="82"/>
      <c r="R35" s="82"/>
      <c r="S35" s="82"/>
      <c r="T35" s="82"/>
      <c r="U35" s="82"/>
      <c r="V35" s="82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</row>
    <row r="36" spans="1:78" s="63" customFormat="1" ht="19.5" customHeight="1" thickBot="1">
      <c r="A36" s="45"/>
      <c r="B36" s="46"/>
      <c r="C36" s="46"/>
      <c r="D36" s="47"/>
      <c r="E36" s="48"/>
      <c r="F36" s="48"/>
      <c r="G36" s="47"/>
      <c r="H36" s="49"/>
      <c r="I36" s="49"/>
      <c r="J36" s="49"/>
      <c r="K36" s="49"/>
      <c r="L36" s="49"/>
      <c r="M36" s="49"/>
      <c r="N36" s="68"/>
      <c r="O36" s="68"/>
      <c r="P36" s="68"/>
      <c r="Q36" s="68"/>
      <c r="R36" s="68"/>
      <c r="S36" s="68"/>
      <c r="T36" s="68"/>
      <c r="U36" s="68"/>
      <c r="V36" s="68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</row>
    <row r="37" spans="1:78" s="63" customFormat="1" ht="15.75" customHeight="1">
      <c r="A37" s="107" t="s">
        <v>29</v>
      </c>
      <c r="B37" s="112" t="s">
        <v>1</v>
      </c>
      <c r="C37" s="112"/>
      <c r="D37" s="112"/>
      <c r="E37" s="112" t="s">
        <v>2</v>
      </c>
      <c r="F37" s="112"/>
      <c r="G37" s="112"/>
      <c r="H37" s="112" t="s">
        <v>3</v>
      </c>
      <c r="I37" s="112"/>
      <c r="J37" s="112"/>
      <c r="K37" s="112" t="s">
        <v>4</v>
      </c>
      <c r="L37" s="112"/>
      <c r="M37" s="112"/>
      <c r="N37" s="111"/>
      <c r="O37" s="109"/>
      <c r="P37" s="109"/>
      <c r="Q37" s="109" t="s">
        <v>5</v>
      </c>
      <c r="R37" s="109"/>
      <c r="S37" s="109"/>
      <c r="T37" s="109"/>
      <c r="U37" s="109"/>
      <c r="V37" s="110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</row>
    <row r="38" spans="1:78" s="63" customFormat="1" ht="48" customHeight="1">
      <c r="A38" s="108"/>
      <c r="B38" s="16" t="s">
        <v>7</v>
      </c>
      <c r="C38" s="16" t="s">
        <v>8</v>
      </c>
      <c r="D38" s="16" t="s">
        <v>9</v>
      </c>
      <c r="E38" s="16" t="s">
        <v>7</v>
      </c>
      <c r="F38" s="16" t="s">
        <v>8</v>
      </c>
      <c r="G38" s="16" t="s">
        <v>10</v>
      </c>
      <c r="H38" s="16" t="s">
        <v>7</v>
      </c>
      <c r="I38" s="16" t="s">
        <v>8</v>
      </c>
      <c r="J38" s="16" t="s">
        <v>10</v>
      </c>
      <c r="K38" s="16" t="s">
        <v>7</v>
      </c>
      <c r="L38" s="16" t="s">
        <v>8</v>
      </c>
      <c r="M38" s="16" t="s">
        <v>10</v>
      </c>
      <c r="N38" s="66" t="s">
        <v>7</v>
      </c>
      <c r="O38" s="65" t="s">
        <v>8</v>
      </c>
      <c r="P38" s="64" t="s">
        <v>10</v>
      </c>
      <c r="Q38" s="66" t="s">
        <v>11</v>
      </c>
      <c r="R38" s="65" t="s">
        <v>12</v>
      </c>
      <c r="S38" s="64" t="s">
        <v>10</v>
      </c>
      <c r="T38" s="66" t="s">
        <v>13</v>
      </c>
      <c r="U38" s="65" t="s">
        <v>14</v>
      </c>
      <c r="V38" s="64" t="s">
        <v>10</v>
      </c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</row>
    <row r="39" spans="1:78" s="83" customFormat="1" ht="19.5" thickBot="1">
      <c r="A39" s="60"/>
      <c r="B39" s="20" t="s">
        <v>15</v>
      </c>
      <c r="C39" s="20" t="s">
        <v>31</v>
      </c>
      <c r="D39" s="20" t="s">
        <v>17</v>
      </c>
      <c r="E39" s="20" t="s">
        <v>15</v>
      </c>
      <c r="F39" s="20" t="s">
        <v>31</v>
      </c>
      <c r="G39" s="20" t="s">
        <v>18</v>
      </c>
      <c r="H39" s="20" t="s">
        <v>15</v>
      </c>
      <c r="I39" s="20" t="s">
        <v>31</v>
      </c>
      <c r="J39" s="20" t="s">
        <v>18</v>
      </c>
      <c r="K39" s="20" t="s">
        <v>15</v>
      </c>
      <c r="L39" s="20" t="s">
        <v>31</v>
      </c>
      <c r="M39" s="20" t="s">
        <v>18</v>
      </c>
      <c r="N39" s="86" t="s">
        <v>15</v>
      </c>
      <c r="O39" s="86" t="s">
        <v>16</v>
      </c>
      <c r="P39" s="85" t="s">
        <v>18</v>
      </c>
      <c r="Q39" s="86" t="s">
        <v>19</v>
      </c>
      <c r="R39" s="86" t="s">
        <v>16</v>
      </c>
      <c r="S39" s="85" t="s">
        <v>20</v>
      </c>
      <c r="T39" s="86" t="s">
        <v>19</v>
      </c>
      <c r="U39" s="86" t="s">
        <v>16</v>
      </c>
      <c r="V39" s="85" t="s">
        <v>20</v>
      </c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</row>
    <row r="40" spans="1:78" s="63" customFormat="1" ht="18.75" customHeight="1">
      <c r="A40" s="25" t="s">
        <v>25</v>
      </c>
      <c r="B40" s="26">
        <v>782.68</v>
      </c>
      <c r="C40" s="26">
        <v>3631.6351999999997</v>
      </c>
      <c r="D40" s="27">
        <v>4.6399999999999997</v>
      </c>
      <c r="E40" s="26">
        <v>752.42499999999995</v>
      </c>
      <c r="F40" s="26">
        <v>3491.252</v>
      </c>
      <c r="G40" s="27">
        <v>4.6400000000000006</v>
      </c>
      <c r="H40" s="26">
        <v>19.465</v>
      </c>
      <c r="I40" s="26">
        <v>90.317599999999999</v>
      </c>
      <c r="J40" s="27">
        <v>4.6399999999999997</v>
      </c>
      <c r="K40" s="26">
        <v>10.79</v>
      </c>
      <c r="L40" s="26">
        <v>50.065600000000003</v>
      </c>
      <c r="M40" s="27">
        <v>4.6400000000000006</v>
      </c>
      <c r="N40" s="82"/>
      <c r="O40" s="82"/>
      <c r="P40" s="82"/>
      <c r="Q40" s="82"/>
      <c r="R40" s="82"/>
      <c r="S40" s="82"/>
      <c r="T40" s="82"/>
      <c r="U40" s="82"/>
      <c r="V40" s="82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</row>
    <row r="41" spans="1:78" s="63" customFormat="1">
      <c r="A41" s="32" t="s">
        <v>21</v>
      </c>
      <c r="B41" s="1">
        <v>0</v>
      </c>
      <c r="C41" s="1"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82"/>
      <c r="O41" s="82"/>
      <c r="P41" s="82"/>
      <c r="Q41" s="82"/>
      <c r="R41" s="82"/>
      <c r="S41" s="82"/>
      <c r="T41" s="82"/>
      <c r="U41" s="82"/>
      <c r="V41" s="82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</row>
    <row r="42" spans="1:78" s="63" customFormat="1">
      <c r="A42" s="36" t="s">
        <v>22</v>
      </c>
      <c r="B42" s="1">
        <v>78.391999999999996</v>
      </c>
      <c r="C42" s="1">
        <v>363.73899999999998</v>
      </c>
      <c r="D42" s="1">
        <v>4.6400015307684459</v>
      </c>
      <c r="E42" s="1">
        <v>78.391999999999996</v>
      </c>
      <c r="F42" s="1">
        <v>363.73899999999998</v>
      </c>
      <c r="G42" s="1">
        <v>4.6400015307684459</v>
      </c>
      <c r="H42" s="1"/>
      <c r="I42" s="1"/>
      <c r="J42" s="1"/>
      <c r="K42" s="1"/>
      <c r="L42" s="1"/>
      <c r="M42" s="1"/>
      <c r="N42" s="82"/>
      <c r="O42" s="82"/>
      <c r="P42" s="82"/>
      <c r="Q42" s="82"/>
      <c r="R42" s="82"/>
      <c r="S42" s="82"/>
      <c r="T42" s="82"/>
      <c r="U42" s="82"/>
      <c r="V42" s="82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</row>
    <row r="43" spans="1:78" s="63" customFormat="1">
      <c r="A43" s="36" t="s">
        <v>23</v>
      </c>
      <c r="B43" s="1">
        <v>368.04500000000002</v>
      </c>
      <c r="C43" s="1">
        <v>1707.729</v>
      </c>
      <c r="D43" s="1">
        <v>4.6400005434118112</v>
      </c>
      <c r="E43" s="1">
        <v>368.04500000000002</v>
      </c>
      <c r="F43" s="1">
        <v>1707.729</v>
      </c>
      <c r="G43" s="1">
        <v>4.6400005434118112</v>
      </c>
      <c r="H43" s="1"/>
      <c r="I43" s="1"/>
      <c r="J43" s="1"/>
      <c r="K43" s="1"/>
      <c r="L43" s="1"/>
      <c r="M43" s="1"/>
      <c r="N43" s="82"/>
      <c r="O43" s="82"/>
      <c r="P43" s="82"/>
      <c r="Q43" s="82"/>
      <c r="R43" s="82"/>
      <c r="S43" s="82"/>
      <c r="T43" s="82"/>
      <c r="U43" s="82"/>
      <c r="V43" s="82"/>
      <c r="W43" s="78"/>
      <c r="X43" s="78">
        <f>[2]нар.итог!$B$19</f>
        <v>1220.9369999999999</v>
      </c>
      <c r="Y43" s="76">
        <f>[2]нар.итог!$C$19</f>
        <v>5788216.5500000007</v>
      </c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</row>
    <row r="44" spans="1:78" s="63" customFormat="1">
      <c r="A44" s="37" t="s">
        <v>24</v>
      </c>
      <c r="B44" s="1">
        <v>336.24299999999999</v>
      </c>
      <c r="C44" s="1">
        <v>1560.1672000000001</v>
      </c>
      <c r="D44" s="1">
        <v>4.6399990483073257</v>
      </c>
      <c r="E44" s="1">
        <v>305.988</v>
      </c>
      <c r="F44" s="1">
        <v>1419.7840000000001</v>
      </c>
      <c r="G44" s="1">
        <v>4.6399989542073552</v>
      </c>
      <c r="H44" s="1">
        <v>19.465</v>
      </c>
      <c r="I44" s="1">
        <v>90.317599999999999</v>
      </c>
      <c r="J44" s="1">
        <v>4.6399999999999997</v>
      </c>
      <c r="K44" s="1">
        <v>10.79</v>
      </c>
      <c r="L44" s="1">
        <v>50.065600000000003</v>
      </c>
      <c r="M44" s="1">
        <v>4.6400000000000006</v>
      </c>
      <c r="N44" s="82"/>
      <c r="O44" s="82"/>
      <c r="P44" s="82"/>
      <c r="Q44" s="82"/>
      <c r="R44" s="82"/>
      <c r="S44" s="82"/>
      <c r="T44" s="82"/>
      <c r="U44" s="82"/>
      <c r="V44" s="82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</row>
    <row r="45" spans="1:78" ht="26.25" customHeight="1">
      <c r="A45" s="41" t="s">
        <v>26</v>
      </c>
      <c r="B45" s="1">
        <v>438.25700000000001</v>
      </c>
      <c r="C45" s="1">
        <v>2156.5810000000001</v>
      </c>
      <c r="D45" s="1">
        <v>4.9208135865485323</v>
      </c>
      <c r="E45" s="1">
        <v>437.46100000000001</v>
      </c>
      <c r="F45" s="1">
        <v>2152.4079999999999</v>
      </c>
      <c r="G45" s="1">
        <v>4.9202283174957309</v>
      </c>
      <c r="H45" s="1">
        <v>0.61499999999999999</v>
      </c>
      <c r="I45" s="1">
        <v>3.597</v>
      </c>
      <c r="J45" s="1">
        <v>5.8487804878048779</v>
      </c>
      <c r="K45" s="1">
        <v>0.18099999999999999</v>
      </c>
      <c r="L45" s="1">
        <v>0.57599999999999996</v>
      </c>
      <c r="M45" s="1">
        <v>3.1823204419889501</v>
      </c>
      <c r="N45" s="26"/>
      <c r="O45" s="26"/>
      <c r="P45" s="26"/>
      <c r="Q45" s="26"/>
      <c r="R45" s="26"/>
      <c r="S45" s="26"/>
      <c r="T45" s="26"/>
      <c r="U45" s="26"/>
      <c r="V45" s="26"/>
      <c r="W45" s="15"/>
      <c r="X45" s="61">
        <f>X43-B46</f>
        <v>0</v>
      </c>
      <c r="Y45" s="61">
        <f>Y43/1000-C46</f>
        <v>3.5000000116269803E-4</v>
      </c>
      <c r="Z45" s="61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s="63" customFormat="1" ht="19.5" customHeight="1">
      <c r="A46" s="25" t="s">
        <v>25</v>
      </c>
      <c r="B46" s="26">
        <v>1220.9369999999999</v>
      </c>
      <c r="C46" s="26">
        <v>5788.2161999999998</v>
      </c>
      <c r="D46" s="27">
        <v>4.7407984195744746</v>
      </c>
      <c r="E46" s="26">
        <v>1189.886</v>
      </c>
      <c r="F46" s="26">
        <v>5643.66</v>
      </c>
      <c r="G46" s="27">
        <v>4.7430258024718333</v>
      </c>
      <c r="H46" s="26">
        <v>20.079999999999998</v>
      </c>
      <c r="I46" s="26">
        <v>93.914599999999993</v>
      </c>
      <c r="J46" s="27">
        <v>4.6770219123505976</v>
      </c>
      <c r="K46" s="26">
        <v>10.970999999999998</v>
      </c>
      <c r="L46" s="26">
        <v>50.641600000000004</v>
      </c>
      <c r="M46" s="27">
        <v>4.6159511439248941</v>
      </c>
      <c r="N46" s="82"/>
      <c r="O46" s="82"/>
      <c r="P46" s="82"/>
      <c r="Q46" s="82"/>
      <c r="R46" s="82"/>
      <c r="S46" s="82"/>
      <c r="T46" s="82"/>
      <c r="U46" s="82"/>
      <c r="V46" s="82"/>
      <c r="W46" s="78"/>
      <c r="X46" s="62"/>
      <c r="Y46" s="62"/>
      <c r="Z46" s="62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</row>
    <row r="47" spans="1:78" ht="19.5" thickBot="1">
      <c r="A47" s="45"/>
      <c r="B47" s="46"/>
      <c r="C47" s="46"/>
      <c r="D47" s="47"/>
      <c r="E47" s="48"/>
      <c r="F47" s="48"/>
      <c r="G47" s="47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/>
      <c r="X47" s="59"/>
      <c r="Y47" s="59"/>
      <c r="Z47" s="59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</row>
    <row r="48" spans="1:78" ht="15.75" customHeight="1">
      <c r="A48" s="107" t="s">
        <v>30</v>
      </c>
      <c r="B48" s="112" t="s">
        <v>1</v>
      </c>
      <c r="C48" s="112"/>
      <c r="D48" s="112"/>
      <c r="E48" s="112" t="s">
        <v>2</v>
      </c>
      <c r="F48" s="112"/>
      <c r="G48" s="112"/>
      <c r="H48" s="112" t="s">
        <v>3</v>
      </c>
      <c r="I48" s="112"/>
      <c r="J48" s="112"/>
      <c r="K48" s="112" t="s">
        <v>4</v>
      </c>
      <c r="L48" s="112"/>
      <c r="M48" s="112"/>
      <c r="N48" s="113"/>
      <c r="O48" s="114"/>
      <c r="P48" s="114"/>
      <c r="Q48" s="114" t="s">
        <v>5</v>
      </c>
      <c r="R48" s="114"/>
      <c r="S48" s="114"/>
      <c r="T48" s="114"/>
      <c r="U48" s="114"/>
      <c r="V48" s="1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ht="48" customHeight="1">
      <c r="A49" s="108"/>
      <c r="B49" s="16" t="s">
        <v>7</v>
      </c>
      <c r="C49" s="16" t="s">
        <v>8</v>
      </c>
      <c r="D49" s="16" t="s">
        <v>9</v>
      </c>
      <c r="E49" s="16" t="s">
        <v>7</v>
      </c>
      <c r="F49" s="16" t="s">
        <v>8</v>
      </c>
      <c r="G49" s="16" t="s">
        <v>10</v>
      </c>
      <c r="H49" s="16" t="s">
        <v>7</v>
      </c>
      <c r="I49" s="16" t="s">
        <v>8</v>
      </c>
      <c r="J49" s="16" t="s">
        <v>10</v>
      </c>
      <c r="K49" s="16" t="s">
        <v>7</v>
      </c>
      <c r="L49" s="16" t="s">
        <v>8</v>
      </c>
      <c r="M49" s="16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24" customFormat="1" ht="19.5" thickBot="1">
      <c r="A50" s="60"/>
      <c r="B50" s="20" t="s">
        <v>15</v>
      </c>
      <c r="C50" s="20" t="s">
        <v>31</v>
      </c>
      <c r="D50" s="20" t="s">
        <v>17</v>
      </c>
      <c r="E50" s="20" t="s">
        <v>15</v>
      </c>
      <c r="F50" s="20" t="s">
        <v>31</v>
      </c>
      <c r="G50" s="20" t="s">
        <v>18</v>
      </c>
      <c r="H50" s="20" t="s">
        <v>15</v>
      </c>
      <c r="I50" s="20" t="s">
        <v>31</v>
      </c>
      <c r="J50" s="20" t="s">
        <v>18</v>
      </c>
      <c r="K50" s="20" t="s">
        <v>15</v>
      </c>
      <c r="L50" s="20" t="s">
        <v>31</v>
      </c>
      <c r="M50" s="20" t="s">
        <v>18</v>
      </c>
      <c r="N50" s="21" t="s">
        <v>15</v>
      </c>
      <c r="O50" s="21" t="s">
        <v>16</v>
      </c>
      <c r="P50" s="22" t="s">
        <v>18</v>
      </c>
      <c r="Q50" s="21" t="s">
        <v>19</v>
      </c>
      <c r="R50" s="21" t="s">
        <v>16</v>
      </c>
      <c r="S50" s="22" t="s">
        <v>20</v>
      </c>
      <c r="T50" s="21" t="s">
        <v>19</v>
      </c>
      <c r="U50" s="21" t="s">
        <v>16</v>
      </c>
      <c r="V50" s="22" t="s">
        <v>20</v>
      </c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</row>
    <row r="51" spans="1:78" ht="19.5" customHeight="1">
      <c r="A51" s="25" t="s">
        <v>25</v>
      </c>
      <c r="B51" s="26">
        <v>16370.368039999999</v>
      </c>
      <c r="C51" s="26">
        <v>88729.224180000005</v>
      </c>
      <c r="D51" s="27">
        <v>5.4201117508901167</v>
      </c>
      <c r="E51" s="26">
        <v>10973.671</v>
      </c>
      <c r="F51" s="26">
        <v>63688.548999999999</v>
      </c>
      <c r="G51" s="27">
        <v>5.8037596534468729</v>
      </c>
      <c r="H51" s="26">
        <v>3553.4750399999998</v>
      </c>
      <c r="I51" s="26">
        <v>16488.124179999999</v>
      </c>
      <c r="J51" s="27">
        <v>4.6399999984240781</v>
      </c>
      <c r="K51" s="26">
        <v>1843.222</v>
      </c>
      <c r="L51" s="26">
        <v>8552.5510000000013</v>
      </c>
      <c r="M51" s="27">
        <v>4.6400004991259873</v>
      </c>
      <c r="N51" s="28"/>
      <c r="O51" s="29"/>
      <c r="P51" s="30"/>
      <c r="Q51" s="28"/>
      <c r="R51" s="29"/>
      <c r="S51" s="30"/>
      <c r="T51" s="28"/>
      <c r="U51" s="29"/>
      <c r="V51" s="30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>
      <c r="A52" s="32" t="s">
        <v>21</v>
      </c>
      <c r="B52" s="1">
        <v>9029.7440999999999</v>
      </c>
      <c r="C52" s="1">
        <v>54668.729979999996</v>
      </c>
      <c r="D52" s="1">
        <v>6.054294493240401</v>
      </c>
      <c r="E52" s="1">
        <v>8817.3880000000008</v>
      </c>
      <c r="F52" s="1">
        <v>53683.396999999997</v>
      </c>
      <c r="G52" s="1">
        <v>6.0883559847882376</v>
      </c>
      <c r="H52" s="1">
        <v>142.6431</v>
      </c>
      <c r="I52" s="1">
        <v>661.86397999999997</v>
      </c>
      <c r="J52" s="1">
        <v>4.6399999719579847</v>
      </c>
      <c r="K52" s="1">
        <v>69.712999999999994</v>
      </c>
      <c r="L52" s="1">
        <v>323.46899999999994</v>
      </c>
      <c r="M52" s="1">
        <v>4.640009754278255</v>
      </c>
      <c r="N52" s="33"/>
      <c r="O52" s="34"/>
      <c r="P52" s="35"/>
      <c r="Q52" s="33"/>
      <c r="R52" s="34"/>
      <c r="S52" s="35"/>
      <c r="T52" s="33"/>
      <c r="U52" s="34"/>
      <c r="V52" s="35"/>
      <c r="W52" s="15"/>
      <c r="X52" s="31">
        <f>[2]нар.итог!$B$18</f>
        <v>17153.296509999996</v>
      </c>
      <c r="Y52" s="31">
        <f>[2]нар.итог!$C$18</f>
        <v>92636931.289999992</v>
      </c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>
      <c r="A53" s="36" t="s">
        <v>22</v>
      </c>
      <c r="B53" s="1">
        <v>5448.2179999999998</v>
      </c>
      <c r="C53" s="1">
        <v>25279.731480000002</v>
      </c>
      <c r="D53" s="1">
        <v>4.6399999926581508</v>
      </c>
      <c r="E53" s="1">
        <v>806.99599999999998</v>
      </c>
      <c r="F53" s="1">
        <v>3744.4609999999998</v>
      </c>
      <c r="G53" s="1">
        <v>4.639999454768053</v>
      </c>
      <c r="H53" s="1">
        <v>3056.3319999999999</v>
      </c>
      <c r="I53" s="1">
        <v>14181.38048</v>
      </c>
      <c r="J53" s="1">
        <v>4.6399999999999997</v>
      </c>
      <c r="K53" s="1">
        <v>1584.8899999999999</v>
      </c>
      <c r="L53" s="1">
        <v>7353.8900000000012</v>
      </c>
      <c r="M53" s="1">
        <v>4.6400002523834472</v>
      </c>
      <c r="N53" s="33"/>
      <c r="O53" s="34"/>
      <c r="P53" s="35"/>
      <c r="Q53" s="33"/>
      <c r="R53" s="34"/>
      <c r="S53" s="35"/>
      <c r="T53" s="33"/>
      <c r="U53" s="34"/>
      <c r="V53" s="35"/>
      <c r="W53" s="15"/>
      <c r="X53" s="31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>
      <c r="A54" s="36" t="s">
        <v>23</v>
      </c>
      <c r="B54" s="1">
        <v>1340.7909400000001</v>
      </c>
      <c r="C54" s="1">
        <v>6221.2702000000008</v>
      </c>
      <c r="D54" s="1">
        <v>4.640000177805498</v>
      </c>
      <c r="E54" s="54">
        <v>870.53800000000001</v>
      </c>
      <c r="F54" s="1">
        <v>4039.2959999999998</v>
      </c>
      <c r="G54" s="1">
        <v>4.6399996324112216</v>
      </c>
      <c r="H54" s="1">
        <v>310.58193999999997</v>
      </c>
      <c r="I54" s="1">
        <v>1441.1002000000001</v>
      </c>
      <c r="J54" s="1">
        <v>4.639999994848381</v>
      </c>
      <c r="K54" s="1">
        <v>159.67099999999999</v>
      </c>
      <c r="L54" s="1">
        <v>740.87400000000025</v>
      </c>
      <c r="M54" s="1">
        <v>4.6400035072117056</v>
      </c>
      <c r="N54" s="33"/>
      <c r="O54" s="34"/>
      <c r="P54" s="35"/>
      <c r="Q54" s="33"/>
      <c r="R54" s="34"/>
      <c r="S54" s="35"/>
      <c r="T54" s="33"/>
      <c r="U54" s="34"/>
      <c r="V54" s="35"/>
      <c r="W54" s="15"/>
      <c r="X54" s="31">
        <f>B57-(X52)</f>
        <v>5.3000000480096787E-4</v>
      </c>
      <c r="Y54" s="31">
        <f>C57-(Y52/1000)</f>
        <v>-1.0999999358318746E-4</v>
      </c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>
      <c r="A55" s="37" t="s">
        <v>24</v>
      </c>
      <c r="B55" s="1">
        <v>551.61500000000001</v>
      </c>
      <c r="C55" s="1">
        <v>2559.4925200000002</v>
      </c>
      <c r="D55" s="1">
        <v>4.6399980421127056</v>
      </c>
      <c r="E55" s="1">
        <v>478.74900000000002</v>
      </c>
      <c r="F55" s="1">
        <v>2221.395</v>
      </c>
      <c r="G55" s="1">
        <v>4.6399992480402048</v>
      </c>
      <c r="H55" s="1">
        <v>43.917999999999999</v>
      </c>
      <c r="I55" s="1">
        <v>203.77951999999999</v>
      </c>
      <c r="J55" s="1">
        <v>4.6399999999999997</v>
      </c>
      <c r="K55" s="1">
        <v>28.948</v>
      </c>
      <c r="L55" s="1">
        <v>134.31800000000001</v>
      </c>
      <c r="M55" s="1">
        <v>4.6399751278153936</v>
      </c>
      <c r="N55" s="38"/>
      <c r="O55" s="39"/>
      <c r="P55" s="40"/>
      <c r="Q55" s="38"/>
      <c r="R55" s="39"/>
      <c r="S55" s="40"/>
      <c r="T55" s="38"/>
      <c r="U55" s="39"/>
      <c r="V55" s="40"/>
      <c r="W55" s="15"/>
      <c r="X55" s="31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ht="25.5">
      <c r="A56" s="41" t="s">
        <v>26</v>
      </c>
      <c r="B56" s="1">
        <v>782.92899999999997</v>
      </c>
      <c r="C56" s="1">
        <v>3907.7069999999999</v>
      </c>
      <c r="D56" s="1">
        <v>4.9911384046318377</v>
      </c>
      <c r="E56" s="1">
        <v>782.92899999999997</v>
      </c>
      <c r="F56" s="1">
        <v>3907.7069999999999</v>
      </c>
      <c r="G56" s="1">
        <v>4.9911384046318377</v>
      </c>
      <c r="H56" s="1"/>
      <c r="I56" s="1"/>
      <c r="J56" s="1"/>
      <c r="K56" s="1"/>
      <c r="L56" s="1"/>
      <c r="M56" s="1"/>
      <c r="N56" s="42"/>
      <c r="O56" s="43"/>
      <c r="P56" s="44"/>
      <c r="Q56" s="42"/>
      <c r="R56" s="43"/>
      <c r="S56" s="44"/>
      <c r="T56" s="42"/>
      <c r="U56" s="43"/>
      <c r="V56" s="44"/>
      <c r="W56" s="15"/>
      <c r="X56" s="31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ht="19.5" customHeight="1">
      <c r="A57" s="25" t="s">
        <v>25</v>
      </c>
      <c r="B57" s="26">
        <v>17153.297040000001</v>
      </c>
      <c r="C57" s="26">
        <v>92636.93118</v>
      </c>
      <c r="D57" s="27">
        <v>5.4005320938580326</v>
      </c>
      <c r="E57" s="26">
        <v>11756.6</v>
      </c>
      <c r="F57" s="26">
        <v>67596.255999999994</v>
      </c>
      <c r="G57" s="27">
        <v>5.7496432642090394</v>
      </c>
      <c r="H57" s="26">
        <v>3553.4750399999998</v>
      </c>
      <c r="I57" s="26">
        <v>16488.124179999999</v>
      </c>
      <c r="J57" s="27">
        <v>4.6399999984240781</v>
      </c>
      <c r="K57" s="26">
        <v>1843.222</v>
      </c>
      <c r="L57" s="26">
        <v>8552.5510000000013</v>
      </c>
      <c r="M57" s="27">
        <v>4.6400004991259873</v>
      </c>
      <c r="N57" s="28"/>
      <c r="O57" s="29"/>
      <c r="P57" s="30"/>
      <c r="Q57" s="28"/>
      <c r="R57" s="29"/>
      <c r="S57" s="30"/>
      <c r="T57" s="28"/>
      <c r="U57" s="29"/>
      <c r="V57" s="30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>
      <c r="B58" s="46"/>
      <c r="C58" s="46"/>
      <c r="H58" s="7"/>
      <c r="I58" s="7"/>
      <c r="J58" s="7"/>
      <c r="K58" s="7"/>
      <c r="L58" s="7"/>
      <c r="M58" s="7"/>
      <c r="N58" s="7"/>
      <c r="O58" s="7"/>
      <c r="P58" s="7"/>
      <c r="Q58" s="7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</row>
    <row r="59" spans="1:78">
      <c r="H59" s="55"/>
      <c r="I59" s="55"/>
      <c r="J59" s="7"/>
      <c r="K59" s="7"/>
      <c r="L59" s="7"/>
      <c r="M59" s="7"/>
      <c r="N59" s="7"/>
      <c r="O59" s="7"/>
      <c r="P59" s="7"/>
      <c r="Q59" s="7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</row>
    <row r="60" spans="1:78">
      <c r="H60" s="55"/>
      <c r="I60" s="55"/>
      <c r="J60" s="7"/>
      <c r="K60" s="55"/>
      <c r="L60" s="55"/>
      <c r="M60" s="7"/>
      <c r="N60" s="7"/>
      <c r="O60" s="7"/>
      <c r="P60" s="7"/>
      <c r="Q60" s="7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</row>
    <row r="61" spans="1:78">
      <c r="B61" s="87"/>
      <c r="C61" s="87"/>
      <c r="D61" s="87"/>
      <c r="E61" s="87"/>
      <c r="F61" s="87"/>
      <c r="G61" s="87"/>
      <c r="H61" s="55"/>
      <c r="I61" s="55"/>
      <c r="J61" s="87"/>
      <c r="K61" s="87"/>
      <c r="L61" s="87"/>
      <c r="M61" s="7"/>
      <c r="N61" s="7"/>
      <c r="O61" s="7"/>
      <c r="P61" s="7"/>
      <c r="Q61" s="7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</row>
    <row r="62" spans="1:78">
      <c r="H62" s="55"/>
      <c r="I62" s="55"/>
      <c r="J62" s="7"/>
      <c r="K62" s="7"/>
      <c r="L62" s="7"/>
      <c r="M62" s="7"/>
      <c r="N62" s="7"/>
      <c r="O62" s="7"/>
      <c r="P62" s="7"/>
      <c r="Q62" s="7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</row>
    <row r="63" spans="1:78">
      <c r="D63" s="56"/>
      <c r="E63" s="56"/>
      <c r="F63" s="56"/>
      <c r="G63" s="56"/>
      <c r="H63" s="55"/>
      <c r="I63" s="55"/>
      <c r="J63" s="7"/>
      <c r="K63" s="7"/>
      <c r="L63" s="7"/>
      <c r="M63" s="7"/>
      <c r="N63" s="7"/>
      <c r="O63" s="7"/>
      <c r="P63" s="7"/>
      <c r="Q63" s="7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</row>
    <row r="64" spans="1:78">
      <c r="H64" s="55"/>
      <c r="I64" s="55"/>
      <c r="J64" s="7"/>
      <c r="K64" s="7"/>
      <c r="L64" s="7"/>
      <c r="M64" s="7"/>
      <c r="N64" s="7"/>
      <c r="O64" s="7"/>
      <c r="P64" s="7"/>
      <c r="Q64" s="7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</row>
    <row r="65" spans="8:78">
      <c r="H65" s="7"/>
      <c r="I65" s="7"/>
      <c r="J65" s="7"/>
      <c r="K65" s="7"/>
      <c r="L65" s="7"/>
      <c r="M65" s="7"/>
      <c r="N65" s="7"/>
      <c r="O65" s="7"/>
      <c r="P65" s="7"/>
      <c r="Q65" s="7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</row>
    <row r="66" spans="8:78">
      <c r="H66" s="7"/>
      <c r="I66" s="7"/>
      <c r="J66" s="7"/>
      <c r="K66" s="7"/>
      <c r="L66" s="7"/>
      <c r="M66" s="7"/>
      <c r="N66" s="7"/>
      <c r="O66" s="7"/>
      <c r="P66" s="7"/>
      <c r="Q66" s="7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</row>
    <row r="67" spans="8:78">
      <c r="H67" s="7"/>
      <c r="I67" s="7"/>
      <c r="J67" s="7"/>
      <c r="K67" s="7"/>
      <c r="L67" s="7"/>
      <c r="M67" s="7"/>
      <c r="N67" s="7"/>
      <c r="O67" s="7"/>
      <c r="P67" s="7"/>
      <c r="Q67" s="7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</row>
    <row r="68" spans="8:78">
      <c r="H68" s="7"/>
      <c r="I68" s="7"/>
      <c r="J68" s="7"/>
      <c r="K68" s="7"/>
      <c r="L68" s="7"/>
      <c r="M68" s="7"/>
      <c r="N68" s="7"/>
      <c r="O68" s="7"/>
      <c r="P68" s="7"/>
      <c r="Q68" s="7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</row>
    <row r="69" spans="8:78">
      <c r="H69" s="7"/>
      <c r="I69" s="7"/>
      <c r="J69" s="7"/>
      <c r="K69" s="7"/>
      <c r="L69" s="7"/>
      <c r="M69" s="7"/>
      <c r="N69" s="7"/>
      <c r="O69" s="7"/>
      <c r="P69" s="7"/>
      <c r="Q69" s="7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</row>
    <row r="70" spans="8:78">
      <c r="H70" s="7"/>
      <c r="I70" s="7"/>
      <c r="J70" s="7"/>
      <c r="K70" s="7"/>
      <c r="L70" s="7"/>
      <c r="M70" s="7"/>
      <c r="N70" s="7"/>
      <c r="O70" s="7"/>
      <c r="P70" s="7"/>
      <c r="Q70" s="7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</row>
    <row r="71" spans="8:78">
      <c r="H71" s="7"/>
      <c r="I71" s="7"/>
      <c r="J71" s="7"/>
      <c r="K71" s="7"/>
      <c r="L71" s="7"/>
      <c r="M71" s="7"/>
      <c r="N71" s="7"/>
      <c r="O71" s="7"/>
      <c r="P71" s="7"/>
      <c r="Q71" s="7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</row>
    <row r="72" spans="8:78">
      <c r="H72" s="7"/>
      <c r="I72" s="7"/>
      <c r="J72" s="7"/>
      <c r="K72" s="7"/>
      <c r="L72" s="7"/>
      <c r="M72" s="7"/>
      <c r="N72" s="7"/>
      <c r="O72" s="7"/>
      <c r="P72" s="7"/>
      <c r="Q72" s="7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</row>
    <row r="73" spans="8:78">
      <c r="H73" s="7"/>
      <c r="I73" s="7"/>
      <c r="J73" s="7"/>
      <c r="K73" s="7"/>
      <c r="L73" s="7"/>
      <c r="M73" s="7"/>
      <c r="N73" s="7"/>
      <c r="O73" s="7"/>
      <c r="P73" s="7"/>
      <c r="Q73" s="7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</row>
    <row r="74" spans="8:78">
      <c r="H74" s="7"/>
      <c r="I74" s="7"/>
      <c r="J74" s="7"/>
      <c r="K74" s="7"/>
      <c r="L74" s="7"/>
      <c r="M74" s="7"/>
      <c r="N74" s="7"/>
      <c r="O74" s="7"/>
      <c r="P74" s="7"/>
      <c r="Q74" s="7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</row>
    <row r="75" spans="8:78">
      <c r="H75" s="7"/>
      <c r="I75" s="7"/>
      <c r="J75" s="7"/>
      <c r="K75" s="7"/>
      <c r="L75" s="7"/>
      <c r="M75" s="7"/>
      <c r="N75" s="7"/>
      <c r="O75" s="7"/>
      <c r="P75" s="7"/>
      <c r="Q75" s="7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</row>
    <row r="76" spans="8:78">
      <c r="H76" s="7"/>
      <c r="I76" s="7"/>
      <c r="J76" s="7"/>
      <c r="K76" s="7"/>
      <c r="L76" s="7"/>
      <c r="M76" s="7"/>
      <c r="N76" s="7"/>
      <c r="O76" s="7"/>
      <c r="P76" s="7"/>
      <c r="Q76" s="7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</row>
    <row r="77" spans="8:78">
      <c r="H77" s="7"/>
      <c r="I77" s="7"/>
      <c r="J77" s="7"/>
      <c r="K77" s="7"/>
      <c r="L77" s="7"/>
      <c r="M77" s="7"/>
      <c r="N77" s="7"/>
      <c r="O77" s="7"/>
      <c r="P77" s="7"/>
      <c r="Q77" s="7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</row>
    <row r="78" spans="8:78">
      <c r="H78" s="7"/>
      <c r="I78" s="7"/>
      <c r="J78" s="7"/>
      <c r="K78" s="7"/>
      <c r="L78" s="7"/>
      <c r="M78" s="7"/>
      <c r="N78" s="7"/>
      <c r="O78" s="7"/>
      <c r="P78" s="7"/>
      <c r="Q78" s="7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</row>
    <row r="79" spans="8:78">
      <c r="H79" s="7"/>
      <c r="I79" s="7"/>
      <c r="J79" s="7"/>
      <c r="K79" s="7"/>
      <c r="L79" s="7"/>
      <c r="M79" s="7"/>
      <c r="N79" s="7"/>
      <c r="O79" s="7"/>
      <c r="P79" s="7"/>
      <c r="Q79" s="7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</row>
    <row r="80" spans="8:78">
      <c r="H80" s="7"/>
      <c r="I80" s="7"/>
      <c r="J80" s="7"/>
      <c r="K80" s="7"/>
      <c r="L80" s="7"/>
      <c r="M80" s="7"/>
      <c r="N80" s="7"/>
      <c r="O80" s="7"/>
      <c r="P80" s="7"/>
      <c r="Q80" s="7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</row>
    <row r="81" spans="1:78">
      <c r="H81" s="7"/>
      <c r="I81" s="7"/>
      <c r="J81" s="7"/>
      <c r="K81" s="7"/>
      <c r="L81" s="7"/>
      <c r="M81" s="7"/>
      <c r="N81" s="7"/>
      <c r="O81" s="7"/>
      <c r="P81" s="7"/>
      <c r="Q81" s="7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</row>
    <row r="82" spans="1:78">
      <c r="H82" s="7"/>
      <c r="I82" s="7"/>
      <c r="J82" s="7"/>
      <c r="K82" s="7"/>
      <c r="L82" s="7"/>
      <c r="M82" s="7"/>
      <c r="N82" s="7"/>
      <c r="O82" s="7"/>
      <c r="P82" s="7"/>
      <c r="Q82" s="7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</row>
    <row r="83" spans="1:78">
      <c r="H83" s="7"/>
      <c r="I83" s="7"/>
      <c r="J83" s="7"/>
      <c r="K83" s="7"/>
      <c r="L83" s="7"/>
      <c r="M83" s="7"/>
      <c r="N83" s="7"/>
      <c r="O83" s="7"/>
      <c r="P83" s="7"/>
      <c r="Q83" s="7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</row>
    <row r="84" spans="1:78" s="53" customFormat="1">
      <c r="A84" s="52"/>
      <c r="B84" s="52"/>
      <c r="C84" s="52"/>
      <c r="D84" s="52"/>
      <c r="E84" s="52"/>
      <c r="F84" s="51"/>
      <c r="G84" s="51"/>
      <c r="H84" s="7"/>
      <c r="I84" s="7"/>
      <c r="J84" s="7"/>
      <c r="K84" s="7"/>
      <c r="L84" s="7"/>
      <c r="M84" s="7"/>
      <c r="N84" s="7"/>
      <c r="O84" s="7"/>
      <c r="P84" s="7"/>
      <c r="Q84" s="7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</row>
    <row r="85" spans="1:78" s="53" customFormat="1">
      <c r="A85" s="52"/>
      <c r="B85" s="52"/>
      <c r="C85" s="52"/>
      <c r="D85" s="52"/>
      <c r="E85" s="52"/>
      <c r="F85" s="51"/>
      <c r="G85" s="51"/>
      <c r="H85" s="7"/>
      <c r="I85" s="7"/>
      <c r="J85" s="7"/>
      <c r="K85" s="7"/>
      <c r="L85" s="7"/>
      <c r="M85" s="7"/>
      <c r="N85" s="7"/>
      <c r="O85" s="7"/>
      <c r="P85" s="7"/>
      <c r="Q85" s="7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</row>
    <row r="86" spans="1:78" s="53" customFormat="1">
      <c r="A86" s="52"/>
      <c r="B86" s="52"/>
      <c r="C86" s="52"/>
      <c r="D86" s="52"/>
      <c r="E86" s="52"/>
      <c r="F86" s="51"/>
      <c r="G86" s="51"/>
      <c r="H86" s="7"/>
      <c r="I86" s="7"/>
      <c r="J86" s="7"/>
      <c r="K86" s="7"/>
      <c r="L86" s="7"/>
      <c r="M86" s="7"/>
      <c r="N86" s="7"/>
      <c r="O86" s="7"/>
      <c r="P86" s="7"/>
      <c r="Q86" s="7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</row>
    <row r="87" spans="1:78" s="53" customFormat="1">
      <c r="A87" s="52"/>
      <c r="B87" s="52"/>
      <c r="C87" s="52"/>
      <c r="D87" s="52"/>
      <c r="E87" s="52"/>
      <c r="F87" s="51"/>
      <c r="G87" s="51"/>
      <c r="H87" s="7"/>
      <c r="I87" s="7"/>
      <c r="J87" s="7"/>
      <c r="K87" s="7"/>
      <c r="L87" s="7"/>
      <c r="M87" s="7"/>
      <c r="N87" s="7"/>
      <c r="O87" s="7"/>
      <c r="P87" s="7"/>
      <c r="Q87" s="7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</row>
    <row r="88" spans="1:78" s="53" customFormat="1">
      <c r="A88" s="52"/>
      <c r="B88" s="52"/>
      <c r="C88" s="52"/>
      <c r="D88" s="52"/>
      <c r="E88" s="52"/>
      <c r="F88" s="51"/>
      <c r="G88" s="51"/>
      <c r="H88" s="7"/>
      <c r="I88" s="7"/>
      <c r="J88" s="7"/>
      <c r="K88" s="7"/>
      <c r="L88" s="7"/>
      <c r="M88" s="7"/>
      <c r="N88" s="7"/>
      <c r="O88" s="7"/>
      <c r="P88" s="7"/>
      <c r="Q88" s="7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</row>
    <row r="89" spans="1:78" s="53" customFormat="1">
      <c r="A89" s="52"/>
      <c r="B89" s="52"/>
      <c r="C89" s="52"/>
      <c r="D89" s="52"/>
      <c r="E89" s="52"/>
      <c r="F89" s="51"/>
      <c r="G89" s="51"/>
      <c r="H89" s="7"/>
      <c r="I89" s="7"/>
      <c r="J89" s="7"/>
      <c r="K89" s="7"/>
      <c r="L89" s="7"/>
      <c r="M89" s="7"/>
      <c r="N89" s="7"/>
      <c r="O89" s="7"/>
      <c r="P89" s="7"/>
      <c r="Q89" s="7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</row>
    <row r="90" spans="1:78" s="53" customFormat="1">
      <c r="A90" s="52"/>
      <c r="B90" s="52"/>
      <c r="C90" s="52"/>
      <c r="D90" s="52"/>
      <c r="E90" s="52"/>
      <c r="F90" s="51"/>
      <c r="G90" s="51"/>
      <c r="H90" s="7"/>
      <c r="I90" s="7"/>
      <c r="J90" s="7"/>
      <c r="K90" s="7"/>
      <c r="L90" s="7"/>
      <c r="M90" s="7"/>
      <c r="N90" s="7"/>
      <c r="O90" s="7"/>
      <c r="P90" s="7"/>
      <c r="Q90" s="7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</row>
    <row r="91" spans="1:78" s="53" customFormat="1">
      <c r="A91" s="52"/>
      <c r="B91" s="52"/>
      <c r="C91" s="52"/>
      <c r="D91" s="52"/>
      <c r="E91" s="52"/>
      <c r="F91" s="51"/>
      <c r="G91" s="51"/>
      <c r="H91" s="7"/>
      <c r="I91" s="7"/>
      <c r="J91" s="7"/>
      <c r="K91" s="7"/>
      <c r="L91" s="7"/>
      <c r="M91" s="7"/>
      <c r="N91" s="7"/>
      <c r="O91" s="7"/>
      <c r="P91" s="7"/>
      <c r="Q91" s="7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</row>
    <row r="92" spans="1:78" s="53" customFormat="1">
      <c r="A92" s="52"/>
      <c r="B92" s="52"/>
      <c r="C92" s="52"/>
      <c r="D92" s="52"/>
      <c r="E92" s="52"/>
      <c r="F92" s="51"/>
      <c r="G92" s="51"/>
      <c r="H92" s="7"/>
      <c r="I92" s="7"/>
      <c r="J92" s="7"/>
      <c r="K92" s="7"/>
      <c r="L92" s="7"/>
      <c r="M92" s="7"/>
      <c r="N92" s="7"/>
      <c r="O92" s="7"/>
      <c r="P92" s="7"/>
      <c r="Q92" s="7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</row>
    <row r="93" spans="1:78" s="53" customFormat="1">
      <c r="A93" s="52"/>
      <c r="B93" s="52"/>
      <c r="C93" s="52"/>
      <c r="D93" s="52"/>
      <c r="E93" s="52"/>
      <c r="F93" s="51"/>
      <c r="G93" s="51"/>
      <c r="H93" s="7"/>
      <c r="I93" s="7"/>
      <c r="J93" s="7"/>
      <c r="K93" s="7"/>
      <c r="L93" s="7"/>
      <c r="M93" s="7"/>
      <c r="N93" s="7"/>
      <c r="O93" s="7"/>
      <c r="P93" s="7"/>
      <c r="Q93" s="7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</row>
    <row r="94" spans="1:78" s="53" customFormat="1">
      <c r="A94" s="52"/>
      <c r="B94" s="52"/>
      <c r="C94" s="52"/>
      <c r="D94" s="52"/>
      <c r="E94" s="52"/>
      <c r="F94" s="51"/>
      <c r="G94" s="51"/>
      <c r="H94" s="7"/>
      <c r="I94" s="7"/>
      <c r="J94" s="7"/>
      <c r="K94" s="7"/>
      <c r="L94" s="7"/>
      <c r="M94" s="7"/>
      <c r="N94" s="7"/>
      <c r="O94" s="7"/>
      <c r="P94" s="7"/>
      <c r="Q94" s="7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</row>
    <row r="95" spans="1:78" s="53" customFormat="1">
      <c r="A95" s="52"/>
      <c r="B95" s="52"/>
      <c r="C95" s="52"/>
      <c r="D95" s="52"/>
      <c r="E95" s="52"/>
      <c r="F95" s="51"/>
      <c r="G95" s="51"/>
      <c r="H95" s="7"/>
      <c r="I95" s="7"/>
      <c r="J95" s="7"/>
      <c r="K95" s="7"/>
      <c r="L95" s="7"/>
      <c r="M95" s="7"/>
      <c r="N95" s="7"/>
      <c r="O95" s="7"/>
      <c r="P95" s="7"/>
      <c r="Q95" s="7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</row>
    <row r="96" spans="1:78" s="53" customFormat="1">
      <c r="A96" s="52"/>
      <c r="B96" s="52"/>
      <c r="C96" s="52"/>
      <c r="D96" s="52"/>
      <c r="E96" s="52"/>
      <c r="F96" s="51"/>
      <c r="G96" s="51"/>
      <c r="H96" s="7"/>
      <c r="I96" s="7"/>
      <c r="J96" s="7"/>
      <c r="K96" s="7"/>
      <c r="L96" s="7"/>
      <c r="M96" s="7"/>
      <c r="N96" s="7"/>
      <c r="O96" s="7"/>
      <c r="P96" s="7"/>
      <c r="Q96" s="7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</row>
    <row r="97" spans="1:47" s="53" customFormat="1">
      <c r="A97" s="52"/>
      <c r="B97" s="52"/>
      <c r="C97" s="52"/>
      <c r="D97" s="52"/>
      <c r="E97" s="52"/>
      <c r="F97" s="51"/>
      <c r="G97" s="51"/>
      <c r="H97" s="7"/>
      <c r="I97" s="7"/>
      <c r="J97" s="7"/>
      <c r="K97" s="7"/>
      <c r="L97" s="7"/>
      <c r="M97" s="7"/>
      <c r="N97" s="7"/>
      <c r="O97" s="7"/>
      <c r="P97" s="7"/>
      <c r="Q97" s="7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</row>
    <row r="98" spans="1:47" s="53" customFormat="1">
      <c r="A98" s="52"/>
      <c r="B98" s="52"/>
      <c r="C98" s="52"/>
      <c r="D98" s="52"/>
      <c r="E98" s="52"/>
      <c r="F98" s="51"/>
      <c r="G98" s="51"/>
      <c r="H98" s="7"/>
      <c r="I98" s="7"/>
      <c r="J98" s="7"/>
      <c r="K98" s="7"/>
      <c r="L98" s="7"/>
      <c r="M98" s="7"/>
      <c r="N98" s="7"/>
      <c r="O98" s="7"/>
      <c r="P98" s="7"/>
      <c r="Q98" s="7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</row>
    <row r="99" spans="1:47" s="53" customFormat="1">
      <c r="A99" s="52"/>
      <c r="B99" s="52"/>
      <c r="C99" s="52"/>
      <c r="D99" s="52"/>
      <c r="E99" s="52"/>
      <c r="F99" s="51"/>
      <c r="G99" s="51"/>
      <c r="H99" s="7"/>
      <c r="I99" s="7"/>
      <c r="J99" s="7"/>
      <c r="K99" s="7"/>
      <c r="L99" s="7"/>
      <c r="M99" s="7"/>
      <c r="N99" s="7"/>
      <c r="O99" s="7"/>
      <c r="P99" s="7"/>
      <c r="Q99" s="7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</row>
    <row r="100" spans="1:47" s="53" customFormat="1">
      <c r="A100" s="52"/>
      <c r="B100" s="52"/>
      <c r="C100" s="52"/>
      <c r="D100" s="52"/>
      <c r="E100" s="52"/>
      <c r="F100" s="51"/>
      <c r="G100" s="51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</row>
    <row r="101" spans="1:47" s="53" customFormat="1">
      <c r="A101" s="52"/>
      <c r="B101" s="52"/>
      <c r="C101" s="52"/>
      <c r="D101" s="52"/>
      <c r="E101" s="52"/>
      <c r="F101" s="51"/>
      <c r="G101" s="51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</row>
    <row r="102" spans="1:47" s="53" customFormat="1">
      <c r="A102" s="52"/>
      <c r="B102" s="52"/>
      <c r="C102" s="52"/>
      <c r="D102" s="52"/>
      <c r="E102" s="52"/>
      <c r="F102" s="51"/>
      <c r="G102" s="51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</row>
    <row r="103" spans="1:47" s="53" customFormat="1">
      <c r="A103" s="52"/>
      <c r="B103" s="52"/>
      <c r="C103" s="52"/>
      <c r="D103" s="52"/>
      <c r="E103" s="52"/>
      <c r="F103" s="51"/>
      <c r="G103" s="51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</row>
    <row r="104" spans="1:47" s="53" customFormat="1">
      <c r="A104" s="52"/>
      <c r="B104" s="52"/>
      <c r="C104" s="52"/>
      <c r="D104" s="52"/>
      <c r="E104" s="52"/>
      <c r="F104" s="51"/>
      <c r="G104" s="51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</row>
    <row r="105" spans="1:47" s="53" customFormat="1">
      <c r="A105" s="52"/>
      <c r="B105" s="52"/>
      <c r="C105" s="52"/>
      <c r="D105" s="52"/>
      <c r="E105" s="52"/>
      <c r="F105" s="51"/>
      <c r="G105" s="51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</row>
    <row r="106" spans="1:47" s="53" customFormat="1">
      <c r="A106" s="52"/>
      <c r="B106" s="52"/>
      <c r="C106" s="52"/>
      <c r="D106" s="52"/>
      <c r="E106" s="52"/>
      <c r="F106" s="51"/>
      <c r="G106" s="51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</row>
    <row r="107" spans="1:47" s="53" customFormat="1">
      <c r="A107" s="52"/>
      <c r="B107" s="52"/>
      <c r="C107" s="52"/>
      <c r="D107" s="52"/>
      <c r="E107" s="52"/>
      <c r="F107" s="51"/>
      <c r="G107" s="51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</row>
    <row r="108" spans="1:47" s="53" customFormat="1">
      <c r="A108" s="52"/>
      <c r="B108" s="52"/>
      <c r="C108" s="52"/>
      <c r="D108" s="52"/>
      <c r="E108" s="52"/>
      <c r="F108" s="51"/>
      <c r="G108" s="51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</row>
    <row r="109" spans="1:47" s="53" customFormat="1">
      <c r="A109" s="52"/>
      <c r="B109" s="52"/>
      <c r="C109" s="52"/>
      <c r="D109" s="52"/>
      <c r="E109" s="52"/>
      <c r="F109" s="51"/>
      <c r="G109" s="51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</row>
    <row r="110" spans="1:47" s="53" customFormat="1">
      <c r="A110" s="52"/>
      <c r="B110" s="52"/>
      <c r="C110" s="52"/>
      <c r="D110" s="52"/>
      <c r="E110" s="52"/>
      <c r="F110" s="51"/>
      <c r="G110" s="51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</row>
    <row r="111" spans="1:47" s="53" customFormat="1">
      <c r="A111" s="52"/>
      <c r="B111" s="52"/>
      <c r="C111" s="52"/>
      <c r="D111" s="52"/>
      <c r="E111" s="52"/>
      <c r="F111" s="51"/>
      <c r="G111" s="51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</row>
    <row r="112" spans="1:47" s="53" customFormat="1">
      <c r="A112" s="52"/>
      <c r="B112" s="52"/>
      <c r="C112" s="52"/>
      <c r="D112" s="52"/>
      <c r="E112" s="52"/>
      <c r="F112" s="51"/>
      <c r="G112" s="51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</row>
    <row r="113" spans="1:47" s="53" customFormat="1">
      <c r="A113" s="52"/>
      <c r="B113" s="52"/>
      <c r="C113" s="52"/>
      <c r="D113" s="52"/>
      <c r="E113" s="52"/>
      <c r="F113" s="51"/>
      <c r="G113" s="51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</row>
    <row r="114" spans="1:47" s="53" customFormat="1">
      <c r="A114" s="52"/>
      <c r="B114" s="52"/>
      <c r="C114" s="52"/>
      <c r="D114" s="52"/>
      <c r="E114" s="52"/>
      <c r="F114" s="51"/>
      <c r="G114" s="51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</row>
    <row r="115" spans="1:47" s="53" customFormat="1">
      <c r="A115" s="52"/>
      <c r="B115" s="52"/>
      <c r="C115" s="52"/>
      <c r="D115" s="52"/>
      <c r="E115" s="52"/>
      <c r="F115" s="51"/>
      <c r="G115" s="51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</row>
    <row r="116" spans="1:47" s="53" customFormat="1">
      <c r="A116" s="52"/>
      <c r="B116" s="52"/>
      <c r="C116" s="52"/>
      <c r="D116" s="52"/>
      <c r="E116" s="52"/>
      <c r="F116" s="51"/>
      <c r="G116" s="51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</row>
    <row r="117" spans="1:47" s="53" customFormat="1">
      <c r="A117" s="52"/>
      <c r="B117" s="52"/>
      <c r="C117" s="52"/>
      <c r="D117" s="52"/>
      <c r="E117" s="52"/>
      <c r="F117" s="51"/>
      <c r="G117" s="51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</row>
    <row r="118" spans="1:47" s="53" customFormat="1">
      <c r="A118" s="52"/>
      <c r="B118" s="52"/>
      <c r="C118" s="52"/>
      <c r="D118" s="52"/>
      <c r="E118" s="52"/>
      <c r="F118" s="51"/>
      <c r="G118" s="51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</row>
    <row r="119" spans="1:47" s="53" customFormat="1">
      <c r="A119" s="52"/>
      <c r="B119" s="52"/>
      <c r="C119" s="52"/>
      <c r="D119" s="52"/>
      <c r="E119" s="52"/>
      <c r="F119" s="51"/>
      <c r="G119" s="51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</row>
    <row r="120" spans="1:47" s="53" customFormat="1">
      <c r="A120" s="52"/>
      <c r="B120" s="52"/>
      <c r="C120" s="52"/>
      <c r="D120" s="52"/>
      <c r="E120" s="52"/>
      <c r="F120" s="51"/>
      <c r="G120" s="51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</row>
    <row r="121" spans="1:47" s="53" customFormat="1">
      <c r="A121" s="52"/>
      <c r="B121" s="52"/>
      <c r="C121" s="52"/>
      <c r="D121" s="52"/>
      <c r="E121" s="52"/>
      <c r="F121" s="51"/>
      <c r="G121" s="51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</row>
    <row r="122" spans="1:47" s="53" customFormat="1">
      <c r="A122" s="52"/>
      <c r="B122" s="52"/>
      <c r="C122" s="52"/>
      <c r="D122" s="52"/>
      <c r="E122" s="52"/>
      <c r="F122" s="51"/>
      <c r="G122" s="51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</row>
    <row r="123" spans="1:47" s="53" customFormat="1">
      <c r="A123" s="52"/>
      <c r="B123" s="52"/>
      <c r="C123" s="52"/>
      <c r="D123" s="52"/>
      <c r="E123" s="52"/>
      <c r="F123" s="51"/>
      <c r="G123" s="51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</row>
    <row r="124" spans="1:47" s="53" customFormat="1">
      <c r="A124" s="52"/>
      <c r="B124" s="52"/>
      <c r="C124" s="52"/>
      <c r="D124" s="52"/>
      <c r="E124" s="52"/>
      <c r="F124" s="51"/>
      <c r="G124" s="51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</row>
    <row r="125" spans="1:47" s="53" customFormat="1">
      <c r="A125" s="52"/>
      <c r="B125" s="52"/>
      <c r="C125" s="52"/>
      <c r="D125" s="52"/>
      <c r="E125" s="52"/>
      <c r="F125" s="51"/>
      <c r="G125" s="51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</row>
    <row r="126" spans="1:47" s="53" customFormat="1">
      <c r="A126" s="52"/>
      <c r="B126" s="52"/>
      <c r="C126" s="52"/>
      <c r="D126" s="52"/>
      <c r="E126" s="52"/>
      <c r="F126" s="51"/>
      <c r="G126" s="51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</row>
    <row r="127" spans="1:47" s="53" customFormat="1">
      <c r="A127" s="52"/>
      <c r="B127" s="52"/>
      <c r="C127" s="52"/>
      <c r="D127" s="52"/>
      <c r="E127" s="52"/>
      <c r="F127" s="51"/>
      <c r="G127" s="51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</row>
    <row r="128" spans="1:47" s="53" customFormat="1">
      <c r="A128" s="52"/>
      <c r="B128" s="52"/>
      <c r="C128" s="52"/>
      <c r="D128" s="52"/>
      <c r="E128" s="52"/>
      <c r="F128" s="51"/>
      <c r="G128" s="51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</row>
    <row r="129" spans="1:47" s="53" customFormat="1">
      <c r="A129" s="52"/>
      <c r="B129" s="52"/>
      <c r="C129" s="52"/>
      <c r="D129" s="52"/>
      <c r="E129" s="52"/>
      <c r="F129" s="51"/>
      <c r="G129" s="51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</row>
    <row r="130" spans="1:47" s="53" customFormat="1">
      <c r="A130" s="52"/>
      <c r="B130" s="52"/>
      <c r="C130" s="52"/>
      <c r="D130" s="52"/>
      <c r="E130" s="52"/>
      <c r="F130" s="51"/>
      <c r="G130" s="51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</row>
    <row r="131" spans="1:47" s="53" customFormat="1">
      <c r="A131" s="52"/>
      <c r="B131" s="52"/>
      <c r="C131" s="52"/>
      <c r="D131" s="52"/>
      <c r="E131" s="52"/>
      <c r="F131" s="51"/>
      <c r="G131" s="51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</row>
    <row r="132" spans="1:47" s="53" customFormat="1">
      <c r="A132" s="52"/>
      <c r="B132" s="52"/>
      <c r="C132" s="52"/>
      <c r="D132" s="52"/>
      <c r="E132" s="52"/>
      <c r="F132" s="51"/>
      <c r="G132" s="51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</row>
    <row r="133" spans="1:47" s="53" customFormat="1">
      <c r="A133" s="52"/>
      <c r="B133" s="52"/>
      <c r="C133" s="52"/>
      <c r="D133" s="52"/>
      <c r="E133" s="52"/>
      <c r="F133" s="51"/>
      <c r="G133" s="51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</row>
    <row r="134" spans="1:47" s="53" customFormat="1">
      <c r="A134" s="52"/>
      <c r="B134" s="52"/>
      <c r="C134" s="52"/>
      <c r="D134" s="52"/>
      <c r="E134" s="52"/>
      <c r="F134" s="51"/>
      <c r="G134" s="51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</row>
    <row r="135" spans="1:47" s="53" customFormat="1">
      <c r="A135" s="52"/>
      <c r="B135" s="52"/>
      <c r="C135" s="52"/>
      <c r="D135" s="52"/>
      <c r="E135" s="52"/>
      <c r="F135" s="51"/>
      <c r="G135" s="51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</row>
    <row r="136" spans="1:47" s="53" customFormat="1">
      <c r="A136" s="52"/>
      <c r="B136" s="52"/>
      <c r="C136" s="52"/>
      <c r="D136" s="52"/>
      <c r="E136" s="52"/>
      <c r="F136" s="51"/>
      <c r="G136" s="51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</row>
    <row r="137" spans="1:47" s="53" customFormat="1">
      <c r="A137" s="52"/>
      <c r="B137" s="52"/>
      <c r="C137" s="52"/>
      <c r="D137" s="52"/>
      <c r="E137" s="52"/>
      <c r="F137" s="51"/>
      <c r="G137" s="51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</row>
    <row r="138" spans="1:47" s="53" customFormat="1">
      <c r="A138" s="52"/>
      <c r="B138" s="52"/>
      <c r="C138" s="52"/>
      <c r="D138" s="52"/>
      <c r="E138" s="52"/>
      <c r="F138" s="51"/>
      <c r="G138" s="51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</row>
    <row r="139" spans="1:47" s="53" customFormat="1">
      <c r="A139" s="52"/>
      <c r="B139" s="52"/>
      <c r="C139" s="52"/>
      <c r="D139" s="52"/>
      <c r="E139" s="52"/>
      <c r="F139" s="51"/>
      <c r="G139" s="51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</row>
    <row r="140" spans="1:47" s="53" customFormat="1">
      <c r="A140" s="52"/>
      <c r="B140" s="52"/>
      <c r="C140" s="52"/>
      <c r="D140" s="52"/>
      <c r="E140" s="52"/>
      <c r="F140" s="51"/>
      <c r="G140" s="51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</row>
    <row r="141" spans="1:47" s="53" customFormat="1">
      <c r="A141" s="52"/>
      <c r="B141" s="52"/>
      <c r="C141" s="52"/>
      <c r="D141" s="52"/>
      <c r="E141" s="52"/>
      <c r="F141" s="51"/>
      <c r="G141" s="51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</row>
    <row r="142" spans="1:47" s="53" customFormat="1">
      <c r="A142" s="52"/>
      <c r="B142" s="52"/>
      <c r="C142" s="52"/>
      <c r="D142" s="52"/>
      <c r="E142" s="52"/>
      <c r="F142" s="51"/>
      <c r="G142" s="51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</row>
    <row r="143" spans="1:47" s="53" customFormat="1">
      <c r="A143" s="52"/>
      <c r="B143" s="52"/>
      <c r="C143" s="52"/>
      <c r="D143" s="52"/>
      <c r="E143" s="52"/>
      <c r="F143" s="51"/>
      <c r="G143" s="51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</row>
    <row r="144" spans="1:47" s="53" customFormat="1">
      <c r="A144" s="52"/>
      <c r="B144" s="52"/>
      <c r="C144" s="52"/>
      <c r="D144" s="52"/>
      <c r="E144" s="52"/>
      <c r="F144" s="51"/>
      <c r="G144" s="51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</row>
    <row r="145" spans="1:47" s="53" customFormat="1">
      <c r="A145" s="52"/>
      <c r="B145" s="52"/>
      <c r="C145" s="52"/>
      <c r="D145" s="52"/>
      <c r="E145" s="52"/>
      <c r="F145" s="51"/>
      <c r="G145" s="51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</row>
    <row r="146" spans="1:47" s="53" customFormat="1">
      <c r="A146" s="52"/>
      <c r="B146" s="52"/>
      <c r="C146" s="52"/>
      <c r="D146" s="52"/>
      <c r="E146" s="52"/>
      <c r="F146" s="51"/>
      <c r="G146" s="51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</row>
    <row r="147" spans="1:47" s="53" customFormat="1">
      <c r="A147" s="52"/>
      <c r="B147" s="52"/>
      <c r="C147" s="52"/>
      <c r="D147" s="52"/>
      <c r="E147" s="52"/>
      <c r="F147" s="51"/>
      <c r="G147" s="51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</row>
    <row r="148" spans="1:47" s="53" customFormat="1">
      <c r="A148" s="52"/>
      <c r="B148" s="52"/>
      <c r="C148" s="52"/>
      <c r="D148" s="52"/>
      <c r="E148" s="52"/>
      <c r="F148" s="51"/>
      <c r="G148" s="51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</row>
    <row r="149" spans="1:47" s="53" customFormat="1">
      <c r="A149" s="52"/>
      <c r="B149" s="52"/>
      <c r="C149" s="52"/>
      <c r="D149" s="52"/>
      <c r="E149" s="52"/>
      <c r="F149" s="51"/>
      <c r="G149" s="51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</row>
    <row r="150" spans="1:47" s="53" customFormat="1">
      <c r="A150" s="52"/>
      <c r="B150" s="52"/>
      <c r="C150" s="52"/>
      <c r="D150" s="52"/>
      <c r="E150" s="52"/>
      <c r="F150" s="51"/>
      <c r="G150" s="51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</row>
    <row r="151" spans="1:47" s="53" customFormat="1">
      <c r="A151" s="52"/>
      <c r="B151" s="52"/>
      <c r="C151" s="52"/>
      <c r="D151" s="52"/>
      <c r="E151" s="52"/>
      <c r="F151" s="51"/>
      <c r="G151" s="51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</row>
    <row r="152" spans="1:47" s="53" customFormat="1">
      <c r="A152" s="52"/>
      <c r="B152" s="52"/>
      <c r="C152" s="52"/>
      <c r="D152" s="52"/>
      <c r="E152" s="52"/>
      <c r="F152" s="51"/>
      <c r="G152" s="51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</row>
    <row r="153" spans="1:47" s="53" customFormat="1">
      <c r="A153" s="52"/>
      <c r="B153" s="52"/>
      <c r="C153" s="52"/>
      <c r="D153" s="52"/>
      <c r="E153" s="52"/>
      <c r="F153" s="51"/>
      <c r="G153" s="51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</row>
    <row r="154" spans="1:47" s="53" customFormat="1">
      <c r="A154" s="52"/>
      <c r="B154" s="52"/>
      <c r="C154" s="52"/>
      <c r="D154" s="52"/>
      <c r="E154" s="52"/>
      <c r="F154" s="51"/>
      <c r="G154" s="51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</row>
    <row r="155" spans="1:47" s="53" customFormat="1">
      <c r="A155" s="52"/>
      <c r="B155" s="52"/>
      <c r="C155" s="52"/>
      <c r="D155" s="52"/>
      <c r="E155" s="52"/>
      <c r="F155" s="51"/>
      <c r="G155" s="51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</row>
    <row r="156" spans="1:47" s="53" customFormat="1">
      <c r="A156" s="52"/>
      <c r="B156" s="52"/>
      <c r="C156" s="52"/>
      <c r="D156" s="52"/>
      <c r="E156" s="52"/>
      <c r="F156" s="51"/>
      <c r="G156" s="51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</row>
    <row r="157" spans="1:47" s="53" customFormat="1">
      <c r="A157" s="52"/>
      <c r="B157" s="52"/>
      <c r="C157" s="52"/>
      <c r="D157" s="52"/>
      <c r="E157" s="52"/>
      <c r="F157" s="51"/>
      <c r="G157" s="51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</row>
    <row r="158" spans="1:47" s="53" customFormat="1">
      <c r="A158" s="52"/>
      <c r="B158" s="52"/>
      <c r="C158" s="52"/>
      <c r="D158" s="52"/>
      <c r="E158" s="52"/>
      <c r="F158" s="51"/>
      <c r="G158" s="51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</row>
    <row r="159" spans="1:47" s="53" customFormat="1">
      <c r="A159" s="52"/>
      <c r="B159" s="52"/>
      <c r="C159" s="52"/>
      <c r="D159" s="52"/>
      <c r="E159" s="52"/>
      <c r="F159" s="51"/>
      <c r="G159" s="51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</row>
    <row r="160" spans="1:47" s="53" customFormat="1">
      <c r="A160" s="52"/>
      <c r="B160" s="52"/>
      <c r="C160" s="52"/>
      <c r="D160" s="52"/>
      <c r="E160" s="52"/>
      <c r="F160" s="51"/>
      <c r="G160" s="51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</row>
    <row r="161" spans="1:47" s="53" customFormat="1">
      <c r="A161" s="52"/>
      <c r="B161" s="52"/>
      <c r="C161" s="52"/>
      <c r="D161" s="52"/>
      <c r="E161" s="52"/>
      <c r="F161" s="51"/>
      <c r="G161" s="51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</row>
    <row r="162" spans="1:47" s="53" customFormat="1">
      <c r="A162" s="52"/>
      <c r="B162" s="52"/>
      <c r="C162" s="52"/>
      <c r="D162" s="52"/>
      <c r="E162" s="52"/>
      <c r="F162" s="51"/>
      <c r="G162" s="51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</row>
    <row r="163" spans="1:47" s="53" customFormat="1">
      <c r="A163" s="52"/>
      <c r="B163" s="52"/>
      <c r="C163" s="52"/>
      <c r="D163" s="52"/>
      <c r="E163" s="52"/>
      <c r="F163" s="51"/>
      <c r="G163" s="51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</row>
    <row r="164" spans="1:47" s="53" customFormat="1">
      <c r="A164" s="52"/>
      <c r="B164" s="52"/>
      <c r="C164" s="52"/>
      <c r="D164" s="52"/>
      <c r="E164" s="52"/>
      <c r="F164" s="51"/>
      <c r="G164" s="51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</row>
    <row r="165" spans="1:47" s="53" customFormat="1">
      <c r="A165" s="52"/>
      <c r="B165" s="52"/>
      <c r="C165" s="52"/>
      <c r="D165" s="52"/>
      <c r="E165" s="52"/>
      <c r="F165" s="51"/>
      <c r="G165" s="51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</row>
    <row r="166" spans="1:47" s="53" customFormat="1">
      <c r="A166" s="52"/>
      <c r="B166" s="52"/>
      <c r="C166" s="52"/>
      <c r="D166" s="52"/>
      <c r="E166" s="52"/>
      <c r="F166" s="51"/>
      <c r="G166" s="51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</row>
    <row r="167" spans="1:47" s="53" customFormat="1">
      <c r="A167" s="52"/>
      <c r="B167" s="52"/>
      <c r="C167" s="52"/>
      <c r="D167" s="52"/>
      <c r="E167" s="52"/>
      <c r="F167" s="51"/>
      <c r="G167" s="51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</row>
    <row r="168" spans="1:47" s="53" customFormat="1">
      <c r="A168" s="52"/>
      <c r="B168" s="52"/>
      <c r="C168" s="52"/>
      <c r="D168" s="52"/>
      <c r="E168" s="52"/>
      <c r="F168" s="51"/>
      <c r="G168" s="51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</row>
    <row r="169" spans="1:47" s="53" customFormat="1">
      <c r="A169" s="52"/>
      <c r="B169" s="52"/>
      <c r="C169" s="52"/>
      <c r="D169" s="52"/>
      <c r="E169" s="52"/>
      <c r="F169" s="51"/>
      <c r="G169" s="51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</row>
    <row r="170" spans="1:47" s="53" customFormat="1">
      <c r="A170" s="52"/>
      <c r="B170" s="52"/>
      <c r="C170" s="52"/>
      <c r="D170" s="52"/>
      <c r="E170" s="52"/>
      <c r="F170" s="51"/>
      <c r="G170" s="51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</row>
    <row r="171" spans="1:47" s="53" customFormat="1">
      <c r="A171" s="52"/>
      <c r="B171" s="52"/>
      <c r="C171" s="52"/>
      <c r="D171" s="52"/>
      <c r="E171" s="52"/>
      <c r="F171" s="51"/>
      <c r="G171" s="51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</row>
    <row r="172" spans="1:47" s="53" customFormat="1">
      <c r="A172" s="52"/>
      <c r="B172" s="52"/>
      <c r="C172" s="52"/>
      <c r="D172" s="52"/>
      <c r="E172" s="52"/>
      <c r="F172" s="51"/>
      <c r="G172" s="51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</row>
    <row r="173" spans="1:47" s="53" customFormat="1">
      <c r="A173" s="52"/>
      <c r="B173" s="52"/>
      <c r="C173" s="52"/>
      <c r="D173" s="52"/>
      <c r="E173" s="52"/>
      <c r="F173" s="51"/>
      <c r="G173" s="51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</row>
    <row r="174" spans="1:47" s="53" customFormat="1">
      <c r="A174" s="52"/>
      <c r="B174" s="52"/>
      <c r="C174" s="52"/>
      <c r="D174" s="52"/>
      <c r="E174" s="52"/>
      <c r="F174" s="51"/>
      <c r="G174" s="51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</row>
    <row r="175" spans="1:47" s="53" customFormat="1">
      <c r="A175" s="52"/>
      <c r="B175" s="52"/>
      <c r="C175" s="52"/>
      <c r="D175" s="52"/>
      <c r="E175" s="52"/>
      <c r="F175" s="51"/>
      <c r="G175" s="51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</row>
    <row r="176" spans="1:47" s="53" customFormat="1">
      <c r="A176" s="52"/>
      <c r="B176" s="52"/>
      <c r="C176" s="52"/>
      <c r="D176" s="52"/>
      <c r="E176" s="52"/>
      <c r="F176" s="51"/>
      <c r="G176" s="51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</row>
    <row r="177" spans="1:47" s="53" customFormat="1">
      <c r="A177" s="52"/>
      <c r="B177" s="52"/>
      <c r="C177" s="52"/>
      <c r="D177" s="52"/>
      <c r="E177" s="52"/>
      <c r="F177" s="51"/>
      <c r="G177" s="51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</row>
    <row r="178" spans="1:47" s="53" customFormat="1">
      <c r="A178" s="52"/>
      <c r="B178" s="52"/>
      <c r="C178" s="52"/>
      <c r="D178" s="52"/>
      <c r="E178" s="52"/>
      <c r="F178" s="51"/>
      <c r="G178" s="51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</row>
    <row r="179" spans="1:47" s="53" customFormat="1">
      <c r="A179" s="52"/>
      <c r="B179" s="52"/>
      <c r="C179" s="52"/>
      <c r="D179" s="52"/>
      <c r="E179" s="52"/>
      <c r="F179" s="51"/>
      <c r="G179" s="51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</row>
    <row r="180" spans="1:47" s="53" customFormat="1">
      <c r="A180" s="52"/>
      <c r="B180" s="52"/>
      <c r="C180" s="52"/>
      <c r="D180" s="52"/>
      <c r="E180" s="52"/>
      <c r="F180" s="51"/>
      <c r="G180" s="51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</row>
    <row r="181" spans="1:47" s="53" customFormat="1">
      <c r="A181" s="52"/>
      <c r="B181" s="52"/>
      <c r="C181" s="52"/>
      <c r="D181" s="52"/>
      <c r="E181" s="52"/>
      <c r="F181" s="51"/>
      <c r="G181" s="51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</row>
    <row r="182" spans="1:47" s="53" customFormat="1">
      <c r="A182" s="52"/>
      <c r="B182" s="52"/>
      <c r="C182" s="52"/>
      <c r="D182" s="52"/>
      <c r="E182" s="52"/>
      <c r="F182" s="51"/>
      <c r="G182" s="51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</row>
    <row r="183" spans="1:47" s="53" customFormat="1">
      <c r="A183" s="52"/>
      <c r="B183" s="52"/>
      <c r="C183" s="52"/>
      <c r="D183" s="52"/>
      <c r="E183" s="52"/>
      <c r="F183" s="51"/>
      <c r="G183" s="51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</row>
    <row r="184" spans="1:47" s="53" customFormat="1">
      <c r="A184" s="52"/>
      <c r="B184" s="52"/>
      <c r="C184" s="52"/>
      <c r="D184" s="52"/>
      <c r="E184" s="52"/>
      <c r="F184" s="51"/>
      <c r="G184" s="51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</row>
    <row r="185" spans="1:47" s="53" customFormat="1">
      <c r="A185" s="52"/>
      <c r="B185" s="52"/>
      <c r="C185" s="52"/>
      <c r="D185" s="52"/>
      <c r="E185" s="52"/>
      <c r="F185" s="51"/>
      <c r="G185" s="51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</row>
    <row r="186" spans="1:47" s="53" customFormat="1">
      <c r="A186" s="52"/>
      <c r="B186" s="52"/>
      <c r="C186" s="52"/>
      <c r="D186" s="52"/>
      <c r="E186" s="52"/>
      <c r="F186" s="51"/>
      <c r="G186" s="51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</row>
    <row r="187" spans="1:47" s="53" customFormat="1">
      <c r="A187" s="52"/>
      <c r="B187" s="52"/>
      <c r="C187" s="52"/>
      <c r="D187" s="52"/>
      <c r="E187" s="52"/>
      <c r="F187" s="51"/>
      <c r="G187" s="51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</row>
    <row r="188" spans="1:47" s="53" customFormat="1">
      <c r="A188" s="52"/>
      <c r="B188" s="52"/>
      <c r="C188" s="52"/>
      <c r="D188" s="52"/>
      <c r="E188" s="52"/>
      <c r="F188" s="51"/>
      <c r="G188" s="51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</row>
    <row r="189" spans="1:47" s="53" customFormat="1">
      <c r="A189" s="52"/>
      <c r="B189" s="52"/>
      <c r="C189" s="52"/>
      <c r="D189" s="52"/>
      <c r="E189" s="52"/>
      <c r="F189" s="51"/>
      <c r="G189" s="51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</row>
    <row r="190" spans="1:47" s="53" customFormat="1">
      <c r="A190" s="52"/>
      <c r="B190" s="52"/>
      <c r="C190" s="52"/>
      <c r="D190" s="52"/>
      <c r="E190" s="52"/>
      <c r="F190" s="51"/>
      <c r="G190" s="51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</row>
    <row r="191" spans="1:47" s="53" customFormat="1">
      <c r="A191" s="52"/>
      <c r="B191" s="52"/>
      <c r="C191" s="52"/>
      <c r="D191" s="52"/>
      <c r="E191" s="52"/>
      <c r="F191" s="51"/>
      <c r="G191" s="51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</row>
    <row r="192" spans="1:47" s="53" customFormat="1">
      <c r="A192" s="52"/>
      <c r="B192" s="52"/>
      <c r="C192" s="52"/>
      <c r="D192" s="52"/>
      <c r="E192" s="52"/>
      <c r="F192" s="51"/>
      <c r="G192" s="51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</row>
    <row r="193" spans="1:78" s="53" customFormat="1">
      <c r="A193" s="52"/>
      <c r="B193" s="52"/>
      <c r="C193" s="52"/>
      <c r="D193" s="52"/>
      <c r="E193" s="52"/>
      <c r="F193" s="51"/>
      <c r="G193" s="51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</row>
    <row r="194" spans="1:78" s="53" customFormat="1">
      <c r="A194" s="52"/>
      <c r="B194" s="52"/>
      <c r="C194" s="52"/>
      <c r="D194" s="52"/>
      <c r="E194" s="52"/>
      <c r="F194" s="51"/>
      <c r="G194" s="51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</row>
    <row r="195" spans="1:78" s="53" customFormat="1">
      <c r="A195" s="52"/>
      <c r="B195" s="52"/>
      <c r="C195" s="52"/>
      <c r="D195" s="52"/>
      <c r="E195" s="52"/>
      <c r="F195" s="51"/>
      <c r="G195" s="51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</row>
    <row r="196" spans="1:78" s="53" customFormat="1">
      <c r="A196" s="52"/>
      <c r="B196" s="52"/>
      <c r="C196" s="52"/>
      <c r="D196" s="52"/>
      <c r="E196" s="52"/>
      <c r="F196" s="51"/>
      <c r="G196" s="51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</row>
    <row r="197" spans="1:78" s="53" customFormat="1">
      <c r="A197" s="52"/>
      <c r="B197" s="52"/>
      <c r="C197" s="52"/>
      <c r="D197" s="52"/>
      <c r="E197" s="52"/>
      <c r="F197" s="51"/>
      <c r="G197" s="51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</row>
    <row r="198" spans="1:78" s="53" customFormat="1">
      <c r="A198" s="52"/>
      <c r="B198" s="52"/>
      <c r="C198" s="52"/>
      <c r="D198" s="52"/>
      <c r="E198" s="52"/>
      <c r="F198" s="51"/>
      <c r="G198" s="51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</row>
    <row r="199" spans="1:78" s="53" customFormat="1">
      <c r="A199" s="52"/>
      <c r="B199" s="52"/>
      <c r="C199" s="52"/>
      <c r="D199" s="52"/>
      <c r="E199" s="52"/>
      <c r="F199" s="51"/>
      <c r="G199" s="51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</row>
    <row r="200" spans="1:78" s="53" customFormat="1">
      <c r="A200" s="52"/>
      <c r="B200" s="52"/>
      <c r="C200" s="52"/>
      <c r="D200" s="52"/>
      <c r="E200" s="52"/>
      <c r="F200" s="51"/>
      <c r="G200" s="51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</row>
    <row r="201" spans="1:78" s="53" customFormat="1">
      <c r="A201" s="52"/>
      <c r="B201" s="52"/>
      <c r="C201" s="52"/>
      <c r="D201" s="52"/>
      <c r="E201" s="52"/>
      <c r="F201" s="51"/>
      <c r="G201" s="51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</row>
    <row r="202" spans="1:78" s="53" customFormat="1">
      <c r="A202" s="52"/>
      <c r="B202" s="52"/>
      <c r="C202" s="52"/>
      <c r="D202" s="52"/>
      <c r="E202" s="52"/>
      <c r="F202" s="51"/>
      <c r="G202" s="51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</row>
    <row r="203" spans="1:78" s="53" customFormat="1">
      <c r="A203" s="52"/>
      <c r="B203" s="52"/>
      <c r="C203" s="52"/>
      <c r="D203" s="52"/>
      <c r="E203" s="52"/>
      <c r="F203" s="51"/>
      <c r="G203" s="51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</row>
    <row r="204" spans="1:78" s="53" customFormat="1">
      <c r="A204" s="52"/>
      <c r="B204" s="52"/>
      <c r="C204" s="52"/>
      <c r="D204" s="52"/>
      <c r="E204" s="52"/>
      <c r="F204" s="51"/>
      <c r="G204" s="51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</row>
    <row r="205" spans="1:78" s="53" customFormat="1">
      <c r="A205" s="52"/>
      <c r="B205" s="52"/>
      <c r="C205" s="52"/>
      <c r="D205" s="52"/>
      <c r="E205" s="52"/>
      <c r="F205" s="51"/>
      <c r="G205" s="51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</row>
    <row r="206" spans="1:78" s="53" customFormat="1">
      <c r="A206" s="52"/>
      <c r="B206" s="52"/>
      <c r="C206" s="52"/>
      <c r="D206" s="52"/>
      <c r="E206" s="52"/>
      <c r="F206" s="51"/>
      <c r="G206" s="51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</row>
    <row r="207" spans="1:78" s="53" customFormat="1">
      <c r="A207" s="52"/>
      <c r="B207" s="52"/>
      <c r="C207" s="52"/>
      <c r="D207" s="52"/>
      <c r="E207" s="52"/>
      <c r="F207" s="51"/>
      <c r="G207" s="51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</row>
    <row r="208" spans="1:78" s="53" customFormat="1">
      <c r="A208" s="52"/>
      <c r="B208" s="52"/>
      <c r="C208" s="52"/>
      <c r="D208" s="52"/>
      <c r="E208" s="52"/>
      <c r="F208" s="51"/>
      <c r="G208" s="51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</row>
    <row r="209" spans="1:78" s="53" customFormat="1">
      <c r="A209" s="52"/>
      <c r="B209" s="52"/>
      <c r="C209" s="52"/>
      <c r="D209" s="52"/>
      <c r="E209" s="52"/>
      <c r="F209" s="51"/>
      <c r="G209" s="51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</row>
    <row r="210" spans="1:78" s="53" customFormat="1">
      <c r="A210" s="52"/>
      <c r="B210" s="52"/>
      <c r="C210" s="52"/>
      <c r="D210" s="52"/>
      <c r="E210" s="52"/>
      <c r="F210" s="51"/>
      <c r="G210" s="51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</row>
    <row r="211" spans="1:78" s="53" customFormat="1">
      <c r="A211" s="52"/>
      <c r="B211" s="52"/>
      <c r="C211" s="52"/>
      <c r="D211" s="52"/>
      <c r="E211" s="52"/>
      <c r="F211" s="51"/>
      <c r="G211" s="51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</row>
    <row r="212" spans="1:78"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78"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78"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78"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78"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78"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78"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78"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78"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78"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78"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78"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78"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8:30"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8:30"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8:30"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8:30"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8:30"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8:30"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8:30"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8:30"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8:30"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8:30"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8:30"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8:30"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8:30"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8:30"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8:30"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8:30"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8:30"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8:30"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8:30"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8:30"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8:30"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8:30"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8:30"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8:30"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8:30"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8:30"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8:30"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8:30"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8:30"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8:30"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8:30"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8:30"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8:30"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8:30"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8:30"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8:30"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8:30"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8:30"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8:30"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8:30"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8:30"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8:30"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8:30"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8:30"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8:30"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8:30"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8:30"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8:30"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8:30"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8:30"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8:30"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8:30"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8:30"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8:30"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8:30"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8:30"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8:30"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8:30"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8:30"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8:30"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8:30"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8:30"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8:30"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8:30"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8:30"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8:30"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8:30"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8:30"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8:30"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8:30"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8:30"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8:30"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8:30"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8:30"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8:30"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8:30"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8:30"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8:30"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8:30"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8:30"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8:30"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8:30"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8:30"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8:30"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8:30"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8:30"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8:30"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8:30"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8:30"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8:30"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8:30"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8:30"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8:30"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8:30"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8:30"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8:30"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69" pageOrder="overThenDown" orientation="landscape" blackAndWhite="1" verticalDpi="144" r:id="rId1"/>
  <headerFooter alignWithMargins="0">
    <oddHeader>&amp;R&amp;A</oddHeader>
  </headerFooter>
  <rowBreaks count="1" manualBreakCount="1">
    <brk id="25" min="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2019</vt:lpstr>
      <vt:lpstr>'февраль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Трушников Сергей Викторович</cp:lastModifiedBy>
  <cp:lastPrinted>2019-05-28T01:48:40Z</cp:lastPrinted>
  <dcterms:created xsi:type="dcterms:W3CDTF">2017-08-20T23:41:44Z</dcterms:created>
  <dcterms:modified xsi:type="dcterms:W3CDTF">2019-05-28T20:57:02Z</dcterms:modified>
</cp:coreProperties>
</file>